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ticminambiente-my.sharepoint.com/personal/ncrojas_minambiente_gov_co/Documents/Documentos/Normatividad/Proy Modif Res 667_mayo2026/Docs para CP_2026/"/>
    </mc:Choice>
  </mc:AlternateContent>
  <xr:revisionPtr revIDLastSave="245" documentId="13_ncr:1_{77F1A9BD-373F-BC47-B591-EEB93A13A950}" xr6:coauthVersionLast="47" xr6:coauthVersionMax="47" xr10:uidLastSave="{15D198DF-64E4-4D26-95CF-BC0973A72749}"/>
  <bookViews>
    <workbookView xWindow="-120" yWindow="-120" windowWidth="29040" windowHeight="15720" firstSheet="1" activeTab="3" xr2:uid="{48ABD06F-75FF-C748-897D-EAD54FDFE2D6}"/>
  </bookViews>
  <sheets>
    <sheet name="Listas" sheetId="2" state="hidden" r:id="rId1"/>
    <sheet name="Instructivo" sheetId="5" r:id="rId2"/>
    <sheet name="POMIUAC_ FORMU_HM" sheetId="1" r:id="rId3"/>
    <sheet name="POMIUAC_FORM_REPORTE" sheetId="7" r:id="rId4"/>
    <sheet name="Hoja2" sheetId="8" state="hidden" r:id="rId5"/>
  </sheets>
  <externalReferences>
    <externalReference r:id="rId6"/>
    <externalReference r:id="rId7"/>
    <externalReference r:id="rId8"/>
  </externalReferences>
  <definedNames>
    <definedName name="_Toc467769473" localSheetId="3">POMIUAC_FORM_REPORTE!#REF!</definedName>
    <definedName name="acumula" localSheetId="3">[1]Listas!$B$36:$B$40</definedName>
    <definedName name="acumula">Listas!$B$36:$B$40</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GG">'[2]Datos Generales'!$H$5:$H$37</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3">'[3]Datos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 localSheetId="3">[3]Formulas!$F$33:$F$34</definedName>
    <definedName name="REPORTE">[3]Formulas!$F$33:$F$34</definedName>
    <definedName name="SI" localSheetId="3">[3]Formulas!$D$33:$D$34</definedName>
    <definedName name="SI">[3]Formulas!$D$33:$D$34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'POMIUAC_ FORMU_HM'!$1:$7</definedName>
    <definedName name="Vigencias" localSheetId="3">#REF!</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 i="7" l="1"/>
  <c r="G15" i="7"/>
  <c r="G44" i="7"/>
  <c r="AE50" i="7" l="1"/>
  <c r="AG50" i="7"/>
  <c r="AI50" i="7"/>
  <c r="AJ57" i="7"/>
  <c r="R13" i="7" l="1"/>
  <c r="O13" i="7"/>
  <c r="AJ58" i="7"/>
  <c r="AK58" i="7"/>
  <c r="AL58" i="7"/>
  <c r="AM58" i="7"/>
  <c r="AJ59" i="7"/>
  <c r="AJ63" i="7" s="1"/>
  <c r="AK59" i="7"/>
  <c r="AL59" i="7"/>
  <c r="AM59" i="7"/>
  <c r="AJ60" i="7"/>
  <c r="AK60" i="7"/>
  <c r="AL60" i="7"/>
  <c r="AM60" i="7"/>
  <c r="AJ61" i="7"/>
  <c r="AK61" i="7"/>
  <c r="AL61" i="7"/>
  <c r="AM61" i="7"/>
  <c r="AJ62" i="7"/>
  <c r="AK62" i="7"/>
  <c r="AL62" i="7"/>
  <c r="AM62" i="7"/>
  <c r="AM57" i="7"/>
  <c r="AL57" i="7"/>
  <c r="AK57" i="7"/>
  <c r="V63" i="7"/>
  <c r="X63" i="7"/>
  <c r="Z63" i="7"/>
  <c r="AB63" i="7"/>
  <c r="AC63" i="7"/>
  <c r="AE63" i="7"/>
  <c r="AG63" i="7"/>
  <c r="AI63" i="7"/>
  <c r="N63" i="7"/>
  <c r="L63" i="7"/>
  <c r="O63" i="7"/>
  <c r="Q63" i="7"/>
  <c r="S63" i="7"/>
  <c r="U63" i="7"/>
  <c r="E57" i="7"/>
  <c r="F45" i="7"/>
  <c r="F46" i="7"/>
  <c r="F47" i="7"/>
  <c r="F48" i="7"/>
  <c r="F49" i="7"/>
  <c r="G49" i="7"/>
  <c r="G45" i="7"/>
  <c r="G46" i="7"/>
  <c r="G47" i="7"/>
  <c r="G48" i="7"/>
  <c r="AK63" i="7" l="1"/>
  <c r="AL63" i="7"/>
  <c r="AM63" i="7"/>
  <c r="G58" i="7"/>
  <c r="AN58" i="7" s="1"/>
  <c r="AO58" i="7" s="1"/>
  <c r="G57" i="7"/>
  <c r="F62" i="7"/>
  <c r="G62" i="7"/>
  <c r="AN62" i="7" s="1"/>
  <c r="AO62" i="7" s="1"/>
  <c r="E62" i="7"/>
  <c r="E75" i="7" s="1"/>
  <c r="H63" i="7"/>
  <c r="E58" i="7"/>
  <c r="E71" i="7" s="1"/>
  <c r="E59" i="7"/>
  <c r="E72" i="7" s="1"/>
  <c r="E60" i="7"/>
  <c r="E73" i="7" s="1"/>
  <c r="E61" i="7"/>
  <c r="E74" i="7" s="1"/>
  <c r="E70" i="7"/>
  <c r="AK44" i="7"/>
  <c r="G70" i="7" s="1"/>
  <c r="AJ44" i="7"/>
  <c r="F58" i="7"/>
  <c r="F59" i="7"/>
  <c r="F60" i="7"/>
  <c r="F61" i="7"/>
  <c r="F44" i="7"/>
  <c r="F57" i="7" s="1"/>
  <c r="J63" i="7"/>
  <c r="G59" i="7"/>
  <c r="AN59" i="7" s="1"/>
  <c r="AO59" i="7" s="1"/>
  <c r="G60" i="7"/>
  <c r="AN60" i="7" s="1"/>
  <c r="AO60" i="7" s="1"/>
  <c r="G61" i="7"/>
  <c r="AN61" i="7" s="1"/>
  <c r="AO61" i="7" s="1"/>
  <c r="AJ45" i="7"/>
  <c r="AK45" i="7"/>
  <c r="G71" i="7" s="1"/>
  <c r="AL45" i="7"/>
  <c r="H71" i="7" s="1"/>
  <c r="AM45" i="7"/>
  <c r="I71" i="7" s="1"/>
  <c r="AJ46" i="7"/>
  <c r="AK46" i="7"/>
  <c r="G72" i="7" s="1"/>
  <c r="AL46" i="7"/>
  <c r="H72" i="7" s="1"/>
  <c r="AM46" i="7"/>
  <c r="I72" i="7" s="1"/>
  <c r="AJ47" i="7"/>
  <c r="AK47" i="7"/>
  <c r="G73" i="7" s="1"/>
  <c r="AL47" i="7"/>
  <c r="H73" i="7" s="1"/>
  <c r="AM47" i="7"/>
  <c r="I73" i="7" s="1"/>
  <c r="AJ48" i="7"/>
  <c r="AK48" i="7"/>
  <c r="G74" i="7" s="1"/>
  <c r="AL48" i="7"/>
  <c r="H74" i="7" s="1"/>
  <c r="AM48" i="7"/>
  <c r="I74" i="7" s="1"/>
  <c r="AJ49" i="7"/>
  <c r="AK49" i="7"/>
  <c r="G75" i="7" s="1"/>
  <c r="AL49" i="7"/>
  <c r="H75" i="7" s="1"/>
  <c r="AM49" i="7"/>
  <c r="I75" i="7" s="1"/>
  <c r="AM44" i="7"/>
  <c r="I70" i="7" s="1"/>
  <c r="AL44" i="7"/>
  <c r="H70" i="7" s="1"/>
  <c r="H50" i="7"/>
  <c r="AC50" i="7"/>
  <c r="Z50" i="7"/>
  <c r="X50" i="7"/>
  <c r="V50" i="7"/>
  <c r="S50" i="7"/>
  <c r="U50" i="7"/>
  <c r="Q50" i="7"/>
  <c r="O50" i="7"/>
  <c r="L50" i="7"/>
  <c r="J50" i="7"/>
  <c r="N50" i="7"/>
  <c r="AB50" i="7"/>
  <c r="AN49" i="7" l="1"/>
  <c r="J75" i="7" s="1"/>
  <c r="F75" i="7"/>
  <c r="AN48" i="7"/>
  <c r="F74" i="7"/>
  <c r="AN47" i="7"/>
  <c r="F73" i="7"/>
  <c r="AN46" i="7"/>
  <c r="J72" i="7" s="1"/>
  <c r="F72" i="7"/>
  <c r="AN45" i="7"/>
  <c r="F71" i="7"/>
  <c r="AN44" i="7"/>
  <c r="F70" i="7"/>
  <c r="AN57" i="7"/>
  <c r="AO57" i="7" s="1"/>
  <c r="AR60" i="7"/>
  <c r="AR61" i="7"/>
  <c r="AR59" i="7"/>
  <c r="AR62" i="7"/>
  <c r="AR58" i="7"/>
  <c r="AJ50" i="7"/>
  <c r="F76" i="7" s="1"/>
  <c r="I12" i="7" s="1"/>
  <c r="AK50" i="7"/>
  <c r="G76" i="7" s="1"/>
  <c r="AL50" i="7"/>
  <c r="H76" i="7" s="1"/>
  <c r="AM50" i="7"/>
  <c r="I76" i="7" s="1"/>
  <c r="C5" i="8"/>
  <c r="C6" i="8" s="1"/>
  <c r="C7" i="8" s="1"/>
  <c r="C8" i="8" s="1"/>
  <c r="I13" i="7"/>
  <c r="B2" i="7"/>
  <c r="AR57" i="7" l="1"/>
  <c r="J70" i="7"/>
  <c r="J73" i="7"/>
  <c r="J71" i="7"/>
  <c r="J74" i="7"/>
  <c r="O12" i="7"/>
  <c r="L12" i="7"/>
  <c r="AN63" i="7"/>
  <c r="R12" i="7"/>
  <c r="J76" i="7" l="1"/>
</calcChain>
</file>

<file path=xl/sharedStrings.xml><?xml version="1.0" encoding="utf-8"?>
<sst xmlns="http://schemas.openxmlformats.org/spreadsheetml/2006/main" count="468" uniqueCount="302">
  <si>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</si>
  <si>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</si>
  <si>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</si>
  <si>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</si>
  <si>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</si>
  <si>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</si>
  <si>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</si>
  <si>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</si>
  <si>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</si>
  <si>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</si>
  <si>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</si>
  <si>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</si>
  <si>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</si>
  <si>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</si>
  <si>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</si>
  <si>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</si>
  <si>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</si>
  <si>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</si>
  <si>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</si>
  <si>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</si>
  <si>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</si>
  <si>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</si>
  <si>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</si>
  <si>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</si>
  <si>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</si>
  <si>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</si>
  <si>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</si>
  <si>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</si>
  <si>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</si>
  <si>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</si>
  <si>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</si>
  <si>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</si>
  <si>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</si>
  <si>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</si>
  <si>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</si>
  <si>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</si>
  <si>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</si>
  <si>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</si>
  <si>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</si>
  <si>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</si>
  <si>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</si>
  <si>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</si>
  <si>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</si>
  <si>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</si>
  <si>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</si>
  <si>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</si>
  <si>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</si>
  <si>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</si>
  <si>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</si>
  <si>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</si>
  <si>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</si>
  <si>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</si>
  <si>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</si>
  <si>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</si>
  <si>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</si>
  <si>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</si>
  <si>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</si>
  <si>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</si>
  <si>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</si>
  <si>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</si>
  <si>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</si>
  <si>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</si>
  <si>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</si>
  <si>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</si>
  <si>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</si>
  <si>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</si>
  <si>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</si>
  <si>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</si>
  <si>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</si>
  <si>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</si>
  <si>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</si>
  <si>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</si>
  <si>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</si>
  <si>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</si>
  <si>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</si>
  <si>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</si>
  <si>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</si>
  <si>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</si>
  <si>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</si>
  <si>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</si>
  <si>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</si>
  <si>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</si>
  <si>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</si>
  <si>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</si>
  <si>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</si>
  <si>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</si>
  <si>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</si>
  <si>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</si>
  <si>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</si>
  <si>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</si>
  <si>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</si>
  <si>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</si>
  <si>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</si>
  <si>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</si>
  <si>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</si>
  <si>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</si>
  <si>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</si>
  <si>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</si>
  <si>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</si>
  <si>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</si>
  <si>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</si>
  <si>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</si>
  <si>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</si>
  <si>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</si>
  <si>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</si>
  <si>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</si>
  <si>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</si>
  <si>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</si>
  <si>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</si>
  <si>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</si>
  <si>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</si>
  <si>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</si>
  <si>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</si>
  <si>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</si>
  <si>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</si>
  <si>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</si>
  <si>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</si>
  <si>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</si>
  <si>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</si>
  <si>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</si>
  <si>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</si>
  <si>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</si>
  <si>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</si>
  <si>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</si>
  <si>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</si>
  <si>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</si>
  <si>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</si>
  <si>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</si>
  <si>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</si>
  <si>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</si>
  <si>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</si>
  <si>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</si>
  <si>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</si>
  <si>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</si>
  <si>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</si>
  <si>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</si>
  <si>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</si>
  <si>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</si>
  <si>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</si>
  <si>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</si>
  <si>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</si>
  <si>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</si>
  <si>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</si>
  <si>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</si>
  <si>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</si>
  <si>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</si>
  <si>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</si>
  <si>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</si>
  <si>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</si>
  <si>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</si>
  <si>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</si>
  <si>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</si>
  <si>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</si>
  <si>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</si>
  <si>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</si>
  <si>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</si>
  <si>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</si>
  <si>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</si>
  <si>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</si>
  <si>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</si>
  <si>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</si>
  <si>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</si>
  <si>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</si>
  <si>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</si>
  <si>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</si>
  <si>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</si>
  <si>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</si>
  <si>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</si>
  <si>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</si>
  <si>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</si>
  <si>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</si>
  <si>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</si>
  <si>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Asuntos Marinos, Costero y Recursos Acuáticos</t>
  </si>
  <si>
    <t xml:space="preserve">info@minambiente.gov.co </t>
  </si>
  <si>
    <t xml:space="preserve">"Conmutador: +57 6013323400, Whatsapp: +57 3102213891
Línea gratuita nacional: 018000919301
Línea Celular: +57 3133463676"													</t>
  </si>
  <si>
    <t xml:space="preserve">Avance en la formulación y/o ajuste de los Planes de Ordenación y Manejo Integrado de la Unidad Ambiental Costera – POMIUAC </t>
  </si>
  <si>
    <t>El indicador permite medir el avance en el cumplimiento de la meta de POMIUAC formulados y /o ajustados, definida por la autoridad ambiental para el cuatrienio.
El indicador mide el cumplimiento de las metas establecidas por la autoridad ambiental en relación con la formulación y/o ajuste de los Planes de Ordenación y Manejo de Unidades Ambientales Costeras de su jurisdicción, aportando al cumplimiento de metas de la Política Nacional Ambiental para el Desarrollo Sostenible de los Espacios Oceánicos y las Zonas Costeras e Insulares de Colombia -PNAOCI y a las metas NDC.</t>
  </si>
  <si>
    <t xml:space="preserve">Decreto-Ley 2811 de 1974 </t>
  </si>
  <si>
    <t xml:space="preserve">Estableció en su artículo 164 que “Corresponde al Estado la protección del ambiente marino, constituido por las aguas, por el suelo, el subsuelo y el espacio aéreo del mar territorial y el de la zona económica, y por las playas y recursos naturales renovables de la zona.” </t>
  </si>
  <si>
    <t xml:space="preserve"> Ley 99 de 1993</t>
  </si>
  <si>
    <t>Define las funciones del Ministerio de Medio Ambiente confiriendo la obligación de formular las Políticas Nacionales en relación con el medio ambiente y los recursos naturales renovables, establecer reglas y criterios de ordenamiento ambiental de uso del territorio y de los mares adyacentes,  Dirigir y coordinar el proceso de planificación y la ejecución armónica de las actividades en materia ambiental, de las entidades integrantes del Sistema Nacional Ambiental (SINA) y fijar las pautas generales para el ordenamiento y manejo de  Unidad Ambiental Costera hidrográficas y demás áreas de manejo especial. Esta Ley igualmente establece la competencia a las Corporaciones Autónomas Regionales y de Desarrollo Sostenible en la eejecución de las políticas, planes y programas nacionales en materia ambiental a través del ejercicio de la función de máxima autoridad ambiental en el área de su jurisdicción, de acuerdo con las normas de carácter superior y conforme a los criterios y directrices trazadas por el Ministerio del Medio Ambiente</t>
  </si>
  <si>
    <t>Ley 165 de 1994</t>
  </si>
  <si>
    <t>Colombia ratifica su adhesión al Convenio sobre la Diversidad Biológica -CDB, la cual ha promovido y respaldado el desarrollo y apuesta de enfoques para el ordenamiento marino costero (gestión o manejo integrado de zonas costeras -MIZC), como fue inicialmente el Mandato de Yakarta en 1995 (Decisión II/10).</t>
  </si>
  <si>
    <t xml:space="preserve">Ley 1450 de 2011 </t>
  </si>
  <si>
    <t xml:space="preserve">Expide el Plan Nacional de Desarrollo 2011-2014, que en su artículo 208 establece lo concerniente a la autoridad ambiental marina de las Corporaciones Autónomas Regionales y las de Desarrollo Sostenibles de los departamentos costeros </t>
  </si>
  <si>
    <t xml:space="preserve">Decreto 3570 de 2011 </t>
  </si>
  <si>
    <t xml:space="preserve">Modificó la parte final del parágrafo 3o del artículo 207 de la Ley 1450 de 2011, en el sentido que a la Dirección de Asuntos Marinos, Costeros y Recursos Acuáticos del Ministerio de Ambiente y Desarrollo Sostenible le corresponde “Emitir concepto previo a la aprobación de los planes de manejo integrado de las unidades ambientales costeras que deben ser adoptados por las corporaciones autónomas regionales”. </t>
  </si>
  <si>
    <t xml:space="preserve">Decreto 1120 de 2013 </t>
  </si>
  <si>
    <t>Reglamenta las Unidades Ambientales Costeras (UAC) y las comisiones conjuntas, establece las reglas de procedimiento y criterios para reglamentar la restricción de ciertas actividades en pastos marinos, y dicta otras disposiciones</t>
  </si>
  <si>
    <t>Decreto 1076 de 2015</t>
  </si>
  <si>
    <t xml:space="preserve">Decreto Único Reglamentario del Sector Ambiente y Desarrollo Sostenible, compila la normativa vigente a la fecha de su expedición y se encuentra en permanente actualización. </t>
  </si>
  <si>
    <t xml:space="preserve">Decreto 415 de 2017 </t>
  </si>
  <si>
    <t>Adiciona al Título 4 de la Parte 2 del Libro 2 del Decreto 1076 de 2015, Decreto Único Reglamentario del Sector Ambiente y Desarrollo Sostenible, un Capítulo 3 en el que se establece el Plan de Ordenación y Manejo Integrado de la Unidad Ambiental Costera -POMIUAC Caribe Insular, en el Departamento Archipiélago de San Andrés, Providencia y Santa Catalina”.</t>
  </si>
  <si>
    <t>Resolución 768 de 2017</t>
  </si>
  <si>
    <t xml:space="preserve">Adopta la Guía Técnica para la Ordenación y Manejo Integrado de la Zona Costera elaborada por la Dirección de Asuntos Marinos, Costeros y Recursos Acuáticos del Ministerio de Ambiente y Desarrollo Sostenible. </t>
  </si>
  <si>
    <t xml:space="preserve">Ley 2169 de 2021 </t>
  </si>
  <si>
    <t>Ley de Acción Climática, acoge la meta de NDC y establece que, dentro de las metas nacionales de adaptación al cambio climático, en el sector ambiente y desarrollo sostenible, se debe “Adoptar e implementar a 2030, el cien por ciento (100%) de los Planes de Ordenación y Manejo Integrado de las Unidades Ambientales Costeras (POMIUAC) con acciones de adaptación basada en ecosistemas sobre manglar y pastos marinos, arrecifes coralinos, y otros ecosistemas costero</t>
  </si>
  <si>
    <t>Resolución 1979 de 2017</t>
  </si>
  <si>
    <t xml:space="preserve">Adopta la Guía Técnica para la Ordenación, Ordenamiento y Planificación Ambiental de la Unidad Ambiental Costera Caribe Insular </t>
  </si>
  <si>
    <r>
      <rPr>
        <b/>
        <sz val="10"/>
        <rFont val="Arial Narrow"/>
        <family val="2"/>
      </rPr>
      <t xml:space="preserve">Documentación de Referencia: </t>
    </r>
    <r>
      <rPr>
        <sz val="10"/>
        <rFont val="Arial Narrow"/>
        <family val="2"/>
      </rPr>
      <t xml:space="preserve">
- Política nacional ambiental para el desarrollo sostenible de los espacios oceánicos y las zonas costeras e insulares de Colombia – PNAOC. 
- Guía Técnica para la Ordenación y Manejo Integrado de la Zona Costera. 
- Guía Técnica para la Ordenación, Ordenamiento y Planificación Ambiental de la Unidad Ambiental Costera Caribe Insular 
- NDC de Colombia, actualización 2020. </t>
    </r>
  </si>
  <si>
    <t>2.5.1. Otra  Cúal</t>
  </si>
  <si>
    <t>Informe de Avance en la Ejecución de los Planes de Acción Cuatrienales de las Autoridades Ambientales</t>
  </si>
  <si>
    <t xml:space="preserve">Informe de Avance en la Ejecución de los Planes de Acción Cuatrienales de las Autoridades Ambientales													</t>
  </si>
  <si>
    <t>60 días</t>
  </si>
  <si>
    <t xml:space="preserve">Para efectos de la programación de las metas en el Plan de Acción, la AA deberá considerar la siguiente ponderación por Fase en el marco de la formulación y/o ajuste de los Planes de Ordenación y Manejo de  Unidad Ambiental Costera Hidrográficas –POMIUACS:
</t>
  </si>
  <si>
    <t>Porcentaje de avance del cumplimiento de la meta anual en la formulación y/o ajuste de cada POMIUAC 
Es resultado del cociente entre el avance en la formulación del POMIUAC y la meta anual establecida al cierre de cada vigencia.
Donde:
FPOMIUAC zt  = Porcentaje de avance de la meta anual en la formulación del POMIUAC z, en el tiempo t.
PAFP zt = Porcentaje de avance alcanzado en la formulación del POMIUAC z, en el tiempo t.
MFP zt = Meta anual establecida en porcentaje (%) en la formulación del POMIUAC z, en el tiempo t.
z = Corresponde al POMIUAC que se encuentra en proceso de formulación y/o ajuste (POMIUAC, 1, POMIUAC 2, etc.)
t = Año de cálculo del indicador</t>
  </si>
  <si>
    <t>Porcentaje de avance promedio del cumplimiento de la meta anual en la formulación y/o ajuste de los POMIUAC  
El cálculo del Porcentaje promedio de avance del cumplimiento de las metas anuales en la formulación de los POMIUAC se obtiene de la siguiente manera:
Donde:
PPAPOMIUACS t = Porcentaje de avance promedio del cumplimiento de las metas anuales en la formulación y/o ajuste de los POMIUACS, en el tiempo t.
PAMAP zt = Porcentaje de avance del cumplimiento de la meta anual en la formulación y/o ajuste del POMIUAC z, en el tiempo t.
N t = número total de planes en el tiempo t.</t>
  </si>
  <si>
    <t xml:space="preserve">Para su cálculo, se diligencia la siguiente información:
Datos generales de los POMIUAC:  Unidad Ambiental Costera objeto de ordenación y manejo en la jurisdicción de la Autoridad Ambiental
Utilice tantas líneas cuantas sean necesarias.
(a) Indicar el código de la Subzona hidrográfica y/o nivel subsiguiente de acuerdo a la zonificación hidrográfica IDEAM-MINAMBIENTE 2013.
(b) Indicar la denominación de la Subzona hidrográfica y/o nivel subsiguiente conforme la Zonificación Hidrográfica IDEAM-MINAMBIENTE 2013.
(c) Indicar la Autoridad Ambiental que lidera el proceso de ordenación manejo de la cuenca y demás Autoridades Ambientales, cuando la cuenca es compartida por dos o más Autoridades Ambientales
(d) Indicar la Fase en que se encuentra la formulación del POMIUAC: Sin Inicio, Actividades Previas previos, Fase de Aprestamiento, Fase de Diagnóstico, Fase de Prospectiva y Zonificación Ambiental, Fase de Formulación, Aprobado y Fase de Ejecución. Si está aprobado y/o se encuentra en Fase de Ejecución, escriba el número y fecha del acto administrativo de aprobación en la columna de observaciones.
</t>
  </si>
  <si>
    <t xml:space="preserve">Datos generales de los POMIUAC:  Unidad Ambiental Costera objeto de ordenación y manejo en la jurisdicción de la Autoridad Ambiental
(a)	Indicar la Autoridad Ambiental que lidera el proceso de ordenación manejo de la Unidad costera y demás Autoridades Ambientales, cuando esta es compartida por dos o más Autoridades Ambientales.
(b)	Indicar la Fase en que se encuentra la formulación del POMIUAC: Fase de Preparación o Aprestamiento; Fase de Caracterización y Diagnóstico; Fase de Prospectiva y Zonificación Ambiental; Fase de Formulación y Adopción. Si está adoptado escriba el número y fecha del acto administrativo de aprobación en la columna de observaciones.
(c) Ver ponderación por avance de cada fase en la formulación del POMIUAC establecida en la hoja metodológica numeral 2.10. Metodología de Cálculo"											</t>
  </si>
  <si>
    <t xml:space="preserve">
Indique las metas anuales teniendo como base la ponderación establecida para cada fase (ver hoja metodológica), hasta alcanzar el 100% con la adopción del plan deberá retomar aquellos procesos POMIUAC que se encuentran en fases intermedias y/o no lograron su aprobación en la vigencia anterior a la formulación del PAC; tener encuenta la Fase de formulación del POMIUAC.</t>
  </si>
  <si>
    <r>
      <rPr>
        <b/>
        <sz val="12"/>
        <color rgb="FF000000"/>
        <rFont val="Arial Narrow"/>
        <family val="2"/>
      </rPr>
      <t xml:space="preserve">Reporte de avance en la formulación y/o ajuste de cada POMIUAC priorizado en el PAC
</t>
    </r>
    <r>
      <rPr>
        <sz val="12"/>
        <color rgb="FF000000"/>
        <rFont val="Arial Narrow"/>
        <family val="2"/>
      </rPr>
      <t xml:space="preserve">
Utilice tantas líneas cuantas sean necesarias.
(*) Indique el nombre de la(s) fase(s) en que se avanzó en la respectiva vigencia, así como información de referencia respecto al desarrollo de Consultas Previas (Cuando Aplique)
Nota: El avance en la formulación o ajuste alcanza el 100% cuando ha sido aprobado el POMIUAC a través del respectivo acto administrativo. </t>
    </r>
  </si>
  <si>
    <r>
      <rPr>
        <sz val="12"/>
        <color rgb="FF000000"/>
        <rFont val="Arial Narrow"/>
        <family val="2"/>
      </rPr>
      <t xml:space="preserve">Cálculo del indicador: Reporte de avance del cumplimiento de la meta anual en la formulación y/o ajuste de cada POMIUAC
</t>
    </r>
    <r>
      <rPr>
        <u/>
        <sz val="12"/>
        <color rgb="FF000000"/>
        <rFont val="Arial Narrow"/>
        <family val="2"/>
      </rPr>
      <t xml:space="preserve">
</t>
    </r>
  </si>
  <si>
    <t>Informes de Gestión de las Autoridades Ambientales</t>
  </si>
  <si>
    <t xml:space="preserve">Total </t>
  </si>
  <si>
    <t>2.13.1. Otra Cúal?</t>
  </si>
  <si>
    <t>Jurisdicción Autoridad Ambiental</t>
  </si>
  <si>
    <t>Autoridades Ambientales</t>
  </si>
  <si>
    <t xml:space="preserve">El Plan de ordenación y manejo integrado de las unidades ambientales costeras (POMIUAC) es el instrumento de planificación mediante el cual la Comisión Conjunta o la autoridad ambiental competente, según el caso, define y orienta la ordenación y manejo ambiental de las unidades ambientales costeras. 
El POMIUAC se constituye en norma de superior jerarquía y determinante ambiental para la elaboración y adopción de los planes de ordenamiento territorial, de conformidad con lo dispuesto en el artículo 10 de la Ley 388 de 1997 y orienta la planeación de los demás sectores en la zona costera.
La articulación en la zona costera entre el POMIUAC y el POMIUAC se define en el Decreto 1076 de 2015; artículo 2.2.4.2.3.1. que establece: El POMIUAC suministrará insumos técnicos para la elaboración del POMIUAC. La ordenación y manejo de la cuenca en la zona costera se realizará hasta la subzona de bajamar o franja de transición, incluyéndola. 
La Guía Técnica para la ordenación y manejo integrado de la zona costera, adoptada a través de la Resolución 768 de 2017, desarrolla cada una de las seis “fases que componen la estructura del plan de ordenación, describiendo los pasos requeridos para desarrollar las respectivas actividades y productos necesarios que respalden el alcance de cada fase y soporten la construcción del documento técnico soporte del plan de manejo”. 
 Las fases que componen el proceso hasta la formulación del plan de ordenación y cuyo inicio y finalización son soportadas por actas de la Comisión Conjunta, son: 
Fase 1. Preparación o aprestamiento, para la cual la guía brinda además “criterios adicionales para delimitar geográficamente los límites en la subzona terrestre-costera o franja de tierra adentro”. 
Fase 2. Caracterización y diagnóstico, para la cual la guía desarrolla aspectos pertinentes para la estructura del documento soporte de caracterización. 
Fase 3. Prospectiva y zonificación ambiental, para la cual la guía contiene una descripción de las zonas y subzonas de manejo, de acuerdo a la categoría de ordenación. 
Fase 4. Formulación y adopción (en lo correspondiente a la formulación). 
La guía también incluye un esquema en el que definen los eventos de amenazas y vulnerabilidad a considerar en los POMIUAC y Relación de instrumentos de planificación o manejo de recursos naturales renovables. 
En el año 2000 el Ministerio de Medio Ambiente de Colombia formula la Política Nacional Ambiental para el Desarrollo Sostenible de los Espacios Oceánicos y las Zonas Costeras e Insulares de Colombia -PNAOCI, la cual  tiene como objetivo propender por el desarrollo sostenible de los espacios oceánicos y las zonas costeras, que permita mediante su manejo integrado, contribuir al mejoramiento de la calidad de vida de la población colombiana, al desarrollo armónico de las actividades productivas y a la conservación y preservación de los ecosistemas y recursos marinos y costeros y establece 12 Unidades Ambientales en los espacios oceánicos y las zonas costeras del país.
Objetivos PNAOCI: 
- Incluir los ecosistemas marinos y costeros dentro del ordenamiento territorial de la nación, reconociéndolos como parte integral y estratégica del territorio, para armonizar sus usos y las actividades que allí se realicen. 
- Establecer lineamientos ambientales para el desarrollo de actividades productivas que se realizan en los espacios oceánicos y las zonas costeras. 
- Adoptar medidas de conservación, rehabilitación y/o restauración de los ecosistemas marinos y costeros y sus recursos, para preservar la diversidad biológica y garantizar la sostenibilidad de la oferta de bienes y prestación de servicios ambientales. 
- Proporcionar un ambiente marino y costero sano para contribuir al mejoramiento de la calidad de vida de la población costera. 
Metas ODS: 
Objetivo 13. Adoptar medidas urgentes para combatir el cambio climático y sus efectos. 
13.1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respecto de la mitigación del cambio climático, la adaptación a él, la reducción de sus efectos y la alerta temprana. 
Objetivo 14. Conservar y utilizar sosteniblemente los océanos, los mares y los recursos marinos para el desarrollo sostenible. 
14.1 Prevenir y reducir significativamente la contaminación marina de todo tipo, en particular la producida por actividades realizadas en tierra, incluidos los detritos marinos y la polución por nutrientes. 
14.2 Gestionar y proteger sosteniblemente los ecosistemas marinos y costeros para evitar efectos adversos importantes, incluso fortaleciendo su resiliencia, y adoptar medidas para restaurarlos a fin de restablecer la salud y la productividad de los océanos. 
14.3 Minimizar y abordar los efectos de la acidificación de los océanos, incluso mediante una mayor cooperación científica a todos los niveles. 
14.4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 
Metas NDC y Ley de Acción Climática 
- Adopción e implementación del 100% de los POMIUAC con acciones de adaptación basada en ecosistemas (AbE) sobre manglar y pastos marinos, y otros ecosistemas costeros. 
- Incremento en un 15% el porcentaje de ecosistemas o unidades de análisis ecosistémicas no representados o subrepresentados incluidas en el SINAP. 
- Incremento de 18.000 hectáreas en proceso de restauración, rehabilitación y/o recuperación ecológica en áreas protegidas del Sistema de Parques Nacionales Naturales y sus zonas de influencia (100 mil hectáreas a 2030 en la Ley de Acción Climática). 
- Incrementar el porcentaje de la red de monitoreo con transmisión en tiempo real (de 24% a 35%) conectada a sistemas de alerta temprana al 2030. 
- Actualización e implementación en un 50% del "Programa nacional uso sostenible, manejo y conservación de los ecosistemas de manglar" a 2030 (100% en Ley de Acción Climática). 
- Seis (6) iniciativas de adaptación al cambio climático y gestión del riesgo para el uso sostenible de los manglares (ecosistema de carbono azul) en implementación, con plazo a 2030. 
- Incorporar a 2030 la Adaptación Basada en Ecosistemas (AbE) en el cien por ciento (100%) de las Áreas Marinas Protegidas que hacen parte del Subsistema de Áreas Marinas Protegidas del SINAP, a través de medidas de gestión del cambio climático.  
- Declarar a 2030, un mínimo del treinta por ciento (30%) de los mares y áreas continentales bajo categorías de protección o estrategias complementarias de conservación.  
- A 2030, el 100% del Plan Maestro de Erosión Costera estará actualizado, adoptado y en proceso de implementación.  
- Intervenir a 2025 los puntos diagnosticados como de gran impacto y de impacto extremo bajo la implementación del plan maestro de erosión costera, como medida de mitigación de los impactos socio económicos y ecológicos de más del 11% de la población colombiana ubicada en zonas costeras.
</t>
  </si>
  <si>
    <t xml:space="preserve">Pagína Web MinAmbiente www.minambiente.gov.co </t>
  </si>
  <si>
    <t>Jose Alfonso Castaneda Moreno</t>
  </si>
  <si>
    <t>Dirección de Asuntos Marinos, Costero y Recursos Acuáticos - DAMCRA</t>
  </si>
  <si>
    <t>Profesional Especializado</t>
  </si>
  <si>
    <t>jacastanedam@minambiente.gov.co</t>
  </si>
  <si>
    <t>Ministerio de Ambiente y Desarrollo Sostenible</t>
  </si>
  <si>
    <t>+57 601 3323400</t>
  </si>
  <si>
    <t>Francisco Javier Alvarez Vargas</t>
  </si>
  <si>
    <t>Director de Asuntos Marinos, Costero y Recursos Acuáticos - DAMCRA</t>
  </si>
  <si>
    <t>Director</t>
  </si>
  <si>
    <t>falvarez@minambiente.gov.co</t>
  </si>
  <si>
    <t>MATRIZ DE REPORTE DE AVANCE DE INDICADORES MÍNIMOS DE GESTIÓN INCORPORADOS EN LA RESOLUCIÓN XXXXX</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</si>
  <si>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</si>
  <si>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</si>
  <si>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</si>
  <si>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</si>
  <si>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</si>
  <si>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</si>
  <si>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</si>
  <si>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</si>
  <si>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</si>
  <si>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</si>
  <si>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Metodología de cálculo</t>
  </si>
  <si>
    <r>
      <t xml:space="preserve">Información de Línea Base del Indicador
</t>
    </r>
    <r>
      <rPr>
        <sz val="12"/>
        <color rgb="FF000000"/>
        <rFont val="Arial Narrow"/>
        <family val="2"/>
      </rPr>
      <t>(a 31 de diciembre de la vigencia anterior a la formulación del PAC)</t>
    </r>
  </si>
  <si>
    <t>Número de Unidades Ambientales Costeras objeto de POMIUAC en la jurisdicción de la Autoridad Ambiental según la zonificación hidrográfica</t>
  </si>
  <si>
    <t>Número de  Unidades Ambientales Costeras con POMIUACS adoptados</t>
  </si>
  <si>
    <t>Meta de  Unidades Ambientales Costeras priorizadas objeto de POMIUAC adoptados para el cuatrienio en la jurisdicción de la Autoridad Ambiental</t>
  </si>
  <si>
    <t>Meta de Unidades Ambientales Costeras priorizadas objeto de ajuste del POMIUAC para el cuatrienio en la jurisdicción de la Autoridad Ambiental</t>
  </si>
  <si>
    <t>Datos generales de los POMIUAC:  Unidad Ambiental Costera objeto de ordenación y manejo en la jurisdicción de la Autoridad Ambiental</t>
  </si>
  <si>
    <t>Nombre de la Unidad Ambiental Costera</t>
  </si>
  <si>
    <t>Área total de la  Unidad Ambiental Costera
(Ha)</t>
  </si>
  <si>
    <t>Área de la  Unidad Ambiental Costera en jurisdicción de la Autoridad Ambiental 
(Ha)</t>
  </si>
  <si>
    <t>Autoridades Ambientales
( a )</t>
  </si>
  <si>
    <t>Proceso</t>
  </si>
  <si>
    <t>Fase del proceso en que se encuentra el POMIUAC 
(b)</t>
  </si>
  <si>
    <t>Porcentaje de Avance en la formulación del POMIUAC, con corte a 31 de diciembre de la vigencia anterior a la formulación del PAC
(c )</t>
  </si>
  <si>
    <t>Fecha Aviso de formulación POMIUAC (dd/mm/aa)</t>
  </si>
  <si>
    <t>Observaciones</t>
  </si>
  <si>
    <t>(a)	Indicar la Autoridad Ambiental que lidera el proceso de ordenación manejo de la Unidad costera y demás Autoridades Ambientales, cuando esta es compartida por dos o más Autoridades Ambientales.
(b)	Indicar la Fase en que se encuentra la formulación del POMIUAC: Fase de Preparación o Aprestamiento; Fase de Caracterización y Diagnóstico; Fase de Prospectiva y Zonificación Ambiental; Fase de Formulación y Adopción. Si está adoptado escriba el número y fecha del acto administrativo de aprobación en la columna de observaciones.
(c) Ver ponderación por avance de cada fase en la formulación del POMIUAC establecida en la hoja metodológica numeral 2.10. Metodología de Cálculo</t>
  </si>
  <si>
    <t>Programación de Meta anual de avance en la formulación y/o ajuste de cada POMIUAC priorizado en el PAC</t>
  </si>
  <si>
    <t>Porcentaje de Avance en la formulación del POMIUAC, con corte a 31 de diciembre de la vigencia anterior a la formulación del Plan de Acción Cuatrienal
(c )</t>
  </si>
  <si>
    <t>Fase 1: Preparación o aprestamiento</t>
  </si>
  <si>
    <t>Fase 2. Caracterización y Diagnostico</t>
  </si>
  <si>
    <t>Fase 3. Prospectiva y Zonificación ambiental</t>
  </si>
  <si>
    <t>Fase 4. Formulación y adopción</t>
  </si>
  <si>
    <t>PROGRAMACIÓN 
PLAN DE ACCIÓN CUATRIENAL</t>
  </si>
  <si>
    <t>año 1</t>
  </si>
  <si>
    <t>año 2</t>
  </si>
  <si>
    <t>año 3</t>
  </si>
  <si>
    <t>año 4</t>
  </si>
  <si>
    <t>Total</t>
  </si>
  <si>
    <t>Meta PAC</t>
  </si>
  <si>
    <t>Inserte tantas líneas sean necesarias.
Indique las metas anuales teniendo como base la ponderación establecida para cada fase (ver hoja metodológica), hasta alcanzar el 100% con la adopción del plan deberá retomar aquellos procesos POMIUAC que se encuentran en fases intermedias y/o no lograron su aprobación en la vigencia anterior a la formulación del PAC; tener encuenta la Fase de formulación del POMIUAC.</t>
  </si>
  <si>
    <t>Reporte de avance en la formulación y/o ajuste de cada POMIUAC priorizado en el PAC</t>
  </si>
  <si>
    <t>Fase 2. Caracterización y Diagnóstico</t>
  </si>
  <si>
    <t>EJECUCIÓN
PLAN DE ACCIÓN CUATRIENAL</t>
  </si>
  <si>
    <t>TOTAL AVANCE POMIUAC</t>
  </si>
  <si>
    <t>Acto administrativo de adopción del POMIUAC
(Número, fecha)</t>
  </si>
  <si>
    <t>Tiempo de vigencia del POMIUAC</t>
  </si>
  <si>
    <t>Rezago 
año 1</t>
  </si>
  <si>
    <t>Rezago 
año 2</t>
  </si>
  <si>
    <t>Rezago 
año 3</t>
  </si>
  <si>
    <t>Tipo</t>
  </si>
  <si>
    <t>Fecha</t>
  </si>
  <si>
    <t>Avance PAC</t>
  </si>
  <si>
    <t xml:space="preserve">Utilice tantas líneas cuantas sean necesarias.
(*) Indique el nombre de la(s) fase(s) en que se avanzó en la respectiva vigencia, así como información de referencia respecto al desarrollo de Consultas Previas (Cuando Aplique)
Nota: El avance en la formulación o ajuste alcanza el 100% cuando ha sido aprobado el POMIUAC a través del respectivo acto administrativo. </t>
  </si>
  <si>
    <t>Cálculo del indicador: Reporte de avance del cumplimiento de la meta anual en la formulación y/o ajuste de cada POMIUAC</t>
  </si>
  <si>
    <t>Nombre de POMIUAC</t>
  </si>
  <si>
    <t>Año 1</t>
  </si>
  <si>
    <t>Año 2</t>
  </si>
  <si>
    <t>Año 3</t>
  </si>
  <si>
    <t>Año 4</t>
  </si>
  <si>
    <t xml:space="preserve">FPOMIUAC zt </t>
  </si>
  <si>
    <t>Responsable del reporte de las variables del indicador</t>
  </si>
  <si>
    <t>Nombre del funcionario</t>
  </si>
  <si>
    <t>Correo electrónico</t>
  </si>
  <si>
    <t>Dirección</t>
  </si>
  <si>
    <t>Fase</t>
  </si>
  <si>
    <t>Ponderación
fase</t>
  </si>
  <si>
    <t>Ponderación
Acumulada de Avance</t>
  </si>
  <si>
    <t>Preparación o aprestamiento</t>
  </si>
  <si>
    <t>Caracterización y diagnóstico</t>
  </si>
  <si>
    <t>Prospectiva y zonificación ambiental</t>
  </si>
  <si>
    <t xml:space="preserve">Formulación y adopción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</si>
</sst>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b/>
      <sz val="11"/>
      <name val="Arial"/>
      <family val="2"/>
    </font>
    <font>
      <sz val="11"/>
      <name val="Arial"/>
      <family val="2"/>
    </font>
    <font>
      <sz val="10"/>
      <name val="Arial"/>
      <family val="2"/>
    </font>
    <font>
      <sz val="11"/>
      <color theme="1"/>
      <name val="Arial Narrow"/>
      <family val="2"/>
    </font>
    <font>
      <sz val="9"/>
      <color rgb="FF000000"/>
      <name val="Arial Narrow"/>
      <family val="2"/>
    </font>
    <font>
      <sz val="11"/>
      <color rgb="FF000000"/>
      <name val="Arial Narrow"/>
      <family val="2"/>
    </font>
    <font>
      <b/>
      <u/>
      <sz val="9"/>
      <color rgb="FF000000"/>
      <name val="Arial Narrow"/>
      <family val="2"/>
    </font>
    <font>
      <sz val="12"/>
      <name val="Arial Narrow"/>
      <family val="2"/>
    </font>
    <font>
      <sz val="12"/>
      <color theme="1"/>
      <name val="Arial Narrow"/>
      <family val="2"/>
    </font>
    <font>
      <sz val="12"/>
      <color rgb="FF000000"/>
      <name val="Arial Narrow"/>
      <family val="2"/>
    </font>
    <font>
      <i/>
      <sz val="12"/>
      <color rgb="FF000000"/>
      <name val="Arial Narrow"/>
      <family val="2"/>
    </font>
    <font>
      <sz val="12"/>
      <color rgb="FF006100"/>
      <name val="Arial Narrow"/>
      <family val="2"/>
    </font>
    <font>
      <u/>
      <sz val="12"/>
      <color theme="10"/>
      <name val="Arial Narrow"/>
      <family val="2"/>
    </font>
    <font>
      <b/>
      <sz val="12"/>
      <color rgb="FF006100"/>
      <name val="Arial Narrow"/>
      <family val="2"/>
    </font>
    <font>
      <u/>
      <sz val="12"/>
      <color rgb="FF0563C1"/>
      <name val="Arial Narrow"/>
      <family val="2"/>
    </font>
    <font>
      <b/>
      <sz val="12"/>
      <color rgb="FF000000"/>
      <name val="Arial Narrow"/>
      <family val="2"/>
    </font>
    <font>
      <b/>
      <sz val="12"/>
      <color theme="1"/>
      <name val="Arial Narrow"/>
      <family val="2"/>
    </font>
    <font>
      <b/>
      <u/>
      <sz val="11"/>
      <color rgb="FF000000"/>
      <name val="Arial Narrow"/>
      <family val="2"/>
    </font>
    <font>
      <b/>
      <sz val="11"/>
      <color rgb="FF000000"/>
      <name val="Arial Narrow"/>
      <family val="2"/>
    </font>
    <font>
      <b/>
      <sz val="11"/>
      <color theme="1"/>
      <name val="Arial Narrow"/>
      <family val="2"/>
    </font>
    <font>
      <u/>
      <sz val="12"/>
      <color rgb="FF000000"/>
      <name val="Arial Narrow"/>
      <family val="2"/>
    </font>
    <font>
      <u/>
      <sz val="12"/>
      <name val="Arial Narrow"/>
      <family val="2"/>
    </font>
    <font>
      <sz val="10"/>
      <color theme="1"/>
      <name val="Calibri"/>
      <family val="2"/>
      <scheme val="minor"/>
    </font>
    <font>
      <sz val="12"/>
      <color rgb="FF000000"/>
      <name val="Arial Narrow"/>
      <family val="2"/>
    </font>
    <font>
      <b/>
      <sz val="14"/>
      <name val="Arial Narrow"/>
      <family val="2"/>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FFFF"/>
        <bgColor indexed="64"/>
      </patternFill>
    </fill>
    <fill>
      <patternFill patternType="solid">
        <fgColor theme="0"/>
        <bgColor rgb="FF000000"/>
      </patternFill>
    </fill>
  </fills>
  <borders count="12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diagonal/>
    </border>
  </borders>
  <cellStyleXfs count="44">
    <xf numFmtId="0" fontId="0" fillId="0" borderId="0"/>
    <xf numFmtId="0" fontId="22" fillId="0" borderId="0" applyNumberFormat="0" applyFill="0" applyBorder="0" applyAlignment="0" applyProtection="0"/>
    <xf numFmtId="0" fontId="5" fillId="0" borderId="0"/>
    <xf numFmtId="0" fontId="14" fillId="0" borderId="0"/>
    <xf numFmtId="0" fontId="24" fillId="0" borderId="0" applyNumberForma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3" fillId="0" borderId="0"/>
    <xf numFmtId="9" fontId="3" fillId="0" borderId="0" applyFont="0" applyFill="0" applyBorder="0" applyAlignment="0" applyProtection="0"/>
    <xf numFmtId="9" fontId="27"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4" fillId="0" borderId="0" applyFont="0" applyFill="0" applyBorder="0" applyAlignment="0" applyProtection="0"/>
    <xf numFmtId="0" fontId="1" fillId="0" borderId="0"/>
    <xf numFmtId="0" fontId="22" fillId="0" borderId="0" applyNumberFormat="0" applyFill="0" applyBorder="0" applyAlignment="0" applyProtection="0"/>
  </cellStyleXfs>
  <cellXfs count="648">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0" xfId="0" quotePrefix="1" applyFont="1" applyAlignment="1">
      <alignment horizontal="left" vertical="center" wrapText="1"/>
    </xf>
    <xf numFmtId="0" fontId="12" fillId="0" borderId="9" xfId="0" applyFont="1" applyBorder="1" applyAlignment="1">
      <alignment vertical="center" wrapText="1"/>
    </xf>
    <xf numFmtId="0" fontId="12" fillId="0" borderId="0" xfId="0" applyFont="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0" xfId="0" quotePrefix="1" applyFont="1" applyFill="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2" borderId="5" xfId="0" applyFont="1" applyFill="1" applyBorder="1" applyAlignment="1">
      <alignment vertical="center" wrapText="1"/>
    </xf>
    <xf numFmtId="0" fontId="13"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0" borderId="0" xfId="0" applyFont="1" applyAlignment="1">
      <alignment horizontal="center" vertical="center" wrapText="1"/>
    </xf>
    <xf numFmtId="0" fontId="12" fillId="0" borderId="34" xfId="0" applyFont="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2" fillId="0" borderId="12" xfId="0" applyFont="1" applyBorder="1" applyAlignment="1">
      <alignment horizontal="center" vertical="center" wrapText="1"/>
    </xf>
    <xf numFmtId="0" fontId="12" fillId="2" borderId="36"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3" fillId="2" borderId="32" xfId="0" applyFont="1" applyFill="1" applyBorder="1" applyAlignment="1">
      <alignment horizontal="left" vertical="center" wrapText="1"/>
    </xf>
    <xf numFmtId="0" fontId="12" fillId="2" borderId="33" xfId="0" applyFont="1" applyFill="1" applyBorder="1" applyAlignment="1">
      <alignment vertical="center" wrapText="1"/>
    </xf>
    <xf numFmtId="0" fontId="12" fillId="2" borderId="40"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13" fillId="2" borderId="33" xfId="0" applyFont="1" applyFill="1" applyBorder="1" applyAlignment="1">
      <alignment horizontal="left" vertical="center" wrapText="1"/>
    </xf>
    <xf numFmtId="0" fontId="12" fillId="2" borderId="31"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30"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9" xfId="0" quotePrefix="1" applyFont="1" applyBorder="1" applyAlignment="1">
      <alignment horizontal="center" vertical="center" wrapText="1"/>
    </xf>
    <xf numFmtId="0" fontId="12" fillId="0" borderId="58" xfId="0" quotePrefix="1" applyFont="1" applyBorder="1" applyAlignment="1">
      <alignment horizontal="center" vertical="center" wrapText="1"/>
    </xf>
    <xf numFmtId="0" fontId="13" fillId="10" borderId="1" xfId="0" applyFont="1" applyFill="1" applyBorder="1" applyAlignment="1">
      <alignment horizontal="center" vertical="center" wrapText="1"/>
    </xf>
    <xf numFmtId="0" fontId="13" fillId="10" borderId="35" xfId="0" applyFont="1" applyFill="1" applyBorder="1" applyAlignment="1">
      <alignment horizontal="center" vertical="center" wrapText="1"/>
    </xf>
    <xf numFmtId="0" fontId="13" fillId="10" borderId="13" xfId="0" applyFont="1" applyFill="1" applyBorder="1" applyAlignment="1">
      <alignment horizontal="center" vertical="center" wrapText="1"/>
    </xf>
    <xf numFmtId="0" fontId="13" fillId="10" borderId="37" xfId="0" applyFont="1" applyFill="1" applyBorder="1" applyAlignment="1">
      <alignment horizontal="center" vertical="center" wrapText="1"/>
    </xf>
    <xf numFmtId="0" fontId="10" fillId="9" borderId="3" xfId="0" applyFont="1" applyFill="1" applyBorder="1" applyAlignment="1">
      <alignment vertical="center"/>
    </xf>
    <xf numFmtId="0" fontId="10" fillId="9" borderId="2" xfId="0" applyFont="1" applyFill="1" applyBorder="1" applyAlignment="1">
      <alignment vertical="center"/>
    </xf>
    <xf numFmtId="0" fontId="10" fillId="9" borderId="4" xfId="0" applyFont="1" applyFill="1" applyBorder="1" applyAlignment="1">
      <alignment vertical="center"/>
    </xf>
    <xf numFmtId="0" fontId="10" fillId="9" borderId="6" xfId="0" applyFont="1" applyFill="1" applyBorder="1" applyAlignment="1">
      <alignment vertical="center"/>
    </xf>
    <xf numFmtId="0" fontId="10" fillId="9" borderId="5" xfId="0" applyFont="1" applyFill="1" applyBorder="1" applyAlignment="1">
      <alignment vertical="center"/>
    </xf>
    <xf numFmtId="0" fontId="10" fillId="9" borderId="7" xfId="0" applyFont="1" applyFill="1" applyBorder="1" applyAlignment="1">
      <alignment vertical="center"/>
    </xf>
    <xf numFmtId="0" fontId="10" fillId="9" borderId="8" xfId="0" applyFont="1" applyFill="1" applyBorder="1" applyAlignment="1">
      <alignment vertical="center"/>
    </xf>
    <xf numFmtId="0" fontId="10" fillId="9" borderId="9" xfId="0" applyFont="1" applyFill="1" applyBorder="1" applyAlignment="1">
      <alignment vertical="center"/>
    </xf>
    <xf numFmtId="0" fontId="10" fillId="9" borderId="10" xfId="0" applyFont="1" applyFill="1" applyBorder="1" applyAlignment="1">
      <alignment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6" fillId="0" borderId="1" xfId="0" applyFont="1" applyBorder="1"/>
    <xf numFmtId="9" fontId="26" fillId="0" borderId="1" xfId="0" applyNumberFormat="1" applyFont="1" applyBorder="1"/>
    <xf numFmtId="9" fontId="33" fillId="11" borderId="102" xfId="20" applyFont="1" applyFill="1" applyBorder="1" applyProtection="1">
      <protection locked="0"/>
    </xf>
    <xf numFmtId="9" fontId="33" fillId="11" borderId="79" xfId="20" applyFont="1" applyFill="1" applyBorder="1" applyProtection="1">
      <protection locked="0"/>
    </xf>
    <xf numFmtId="9" fontId="33" fillId="11" borderId="97" xfId="20" applyFont="1" applyFill="1" applyBorder="1" applyProtection="1">
      <protection locked="0"/>
    </xf>
    <xf numFmtId="9" fontId="23" fillId="12" borderId="71" xfId="20" applyFont="1" applyFill="1" applyBorder="1" applyAlignment="1" applyProtection="1">
      <alignment horizontal="center" vertical="center"/>
    </xf>
    <xf numFmtId="9" fontId="23" fillId="12" borderId="72" xfId="20" applyFont="1" applyFill="1" applyBorder="1" applyAlignment="1" applyProtection="1">
      <alignment horizontal="center" vertical="center"/>
    </xf>
    <xf numFmtId="9" fontId="23" fillId="12" borderId="73" xfId="20" applyFont="1" applyFill="1" applyBorder="1" applyAlignment="1" applyProtection="1">
      <alignment vertical="center"/>
    </xf>
    <xf numFmtId="9" fontId="23" fillId="12" borderId="73" xfId="20" applyFont="1" applyFill="1" applyBorder="1" applyAlignment="1" applyProtection="1">
      <alignment horizontal="center" vertical="center"/>
    </xf>
    <xf numFmtId="9" fontId="23" fillId="12" borderId="103" xfId="20" applyFont="1" applyFill="1" applyBorder="1" applyAlignment="1" applyProtection="1">
      <alignment horizontal="center" vertical="center"/>
    </xf>
    <xf numFmtId="9" fontId="33" fillId="11" borderId="10" xfId="20" applyFont="1" applyFill="1" applyBorder="1" applyProtection="1">
      <protection locked="0"/>
    </xf>
    <xf numFmtId="9" fontId="33" fillId="11" borderId="91" xfId="20" applyFont="1" applyFill="1" applyBorder="1" applyProtection="1">
      <protection locked="0"/>
    </xf>
    <xf numFmtId="9" fontId="33" fillId="11" borderId="8" xfId="20" applyFont="1" applyFill="1" applyBorder="1" applyProtection="1">
      <protection locked="0"/>
    </xf>
    <xf numFmtId="9" fontId="33" fillId="11" borderId="10" xfId="21" applyFont="1" applyFill="1" applyBorder="1" applyProtection="1">
      <protection locked="0"/>
    </xf>
    <xf numFmtId="9" fontId="33" fillId="11" borderId="91" xfId="21" applyFont="1" applyFill="1" applyBorder="1" applyProtection="1">
      <protection locked="0"/>
    </xf>
    <xf numFmtId="9" fontId="33" fillId="11" borderId="8" xfId="21" applyFont="1" applyFill="1" applyBorder="1" applyProtection="1">
      <protection locked="0"/>
    </xf>
    <xf numFmtId="0" fontId="34" fillId="0" borderId="0" xfId="16" applyFont="1" applyAlignment="1" applyProtection="1">
      <alignment horizontal="center" vertical="center"/>
      <protection locked="0"/>
    </xf>
    <xf numFmtId="0" fontId="29" fillId="0" borderId="0" xfId="22" applyFont="1" applyAlignment="1" applyProtection="1">
      <alignment vertical="center"/>
      <protection locked="0"/>
    </xf>
    <xf numFmtId="9" fontId="23" fillId="12" borderId="87" xfId="20" applyFont="1" applyFill="1" applyBorder="1" applyAlignment="1" applyProtection="1">
      <alignment horizontal="center" vertical="center"/>
    </xf>
    <xf numFmtId="9" fontId="23" fillId="0" borderId="0" xfId="20" applyFont="1" applyFill="1" applyBorder="1" applyAlignment="1" applyProtection="1">
      <alignment horizontal="center" vertical="center"/>
    </xf>
    <xf numFmtId="9" fontId="23" fillId="12" borderId="115" xfId="20" applyFont="1" applyFill="1" applyBorder="1" applyAlignment="1" applyProtection="1">
      <alignment horizontal="center" vertical="center"/>
    </xf>
    <xf numFmtId="9" fontId="23" fillId="0" borderId="68" xfId="20" applyFont="1" applyFill="1" applyBorder="1" applyAlignment="1" applyProtection="1">
      <alignment horizontal="center" vertical="center"/>
    </xf>
    <xf numFmtId="9" fontId="23" fillId="12" borderId="90" xfId="20" applyFont="1" applyFill="1" applyBorder="1" applyAlignment="1" applyProtection="1">
      <alignment horizontal="center" vertical="center"/>
    </xf>
    <xf numFmtId="9" fontId="23" fillId="0" borderId="89" xfId="20" applyFont="1" applyFill="1" applyBorder="1" applyAlignment="1" applyProtection="1">
      <alignment horizontal="center" vertical="center"/>
    </xf>
    <xf numFmtId="9" fontId="23" fillId="12" borderId="85" xfId="20" applyFont="1" applyFill="1" applyBorder="1" applyAlignment="1" applyProtection="1">
      <alignment horizontal="center" vertical="center"/>
    </xf>
    <xf numFmtId="9" fontId="33" fillId="11" borderId="108" xfId="20" applyFont="1" applyFill="1" applyBorder="1" applyProtection="1">
      <protection locked="0"/>
    </xf>
    <xf numFmtId="9" fontId="33" fillId="11" borderId="116" xfId="20" applyFont="1" applyFill="1" applyBorder="1" applyProtection="1">
      <protection locked="0"/>
    </xf>
    <xf numFmtId="9" fontId="33" fillId="11" borderId="107" xfId="20" applyFont="1" applyFill="1" applyBorder="1" applyProtection="1">
      <protection locked="0"/>
    </xf>
    <xf numFmtId="9" fontId="33" fillId="11" borderId="117" xfId="20" applyFont="1" applyFill="1" applyBorder="1" applyProtection="1">
      <protection locked="0"/>
    </xf>
    <xf numFmtId="9" fontId="33" fillId="11" borderId="118" xfId="20" applyFont="1" applyFill="1" applyBorder="1" applyProtection="1">
      <protection locked="0"/>
    </xf>
    <xf numFmtId="9" fontId="33" fillId="11" borderId="119" xfId="20" applyFont="1" applyFill="1" applyBorder="1" applyProtection="1">
      <protection locked="0"/>
    </xf>
    <xf numFmtId="9" fontId="33" fillId="11" borderId="113" xfId="20" applyFont="1" applyFill="1" applyBorder="1" applyProtection="1">
      <protection locked="0"/>
    </xf>
    <xf numFmtId="9" fontId="33" fillId="11" borderId="113" xfId="21" applyFont="1" applyFill="1" applyBorder="1" applyProtection="1">
      <protection locked="0"/>
    </xf>
    <xf numFmtId="9" fontId="33" fillId="11" borderId="117" xfId="21" applyFont="1" applyFill="1" applyBorder="1" applyProtection="1">
      <protection locked="0"/>
    </xf>
    <xf numFmtId="9" fontId="33" fillId="11" borderId="118" xfId="21" applyFont="1" applyFill="1" applyBorder="1" applyProtection="1">
      <protection locked="0"/>
    </xf>
    <xf numFmtId="9" fontId="23" fillId="12" borderId="116" xfId="20" applyFont="1" applyFill="1" applyBorder="1" applyAlignment="1" applyProtection="1">
      <alignment horizontal="center" vertical="center"/>
    </xf>
    <xf numFmtId="9" fontId="23" fillId="12" borderId="117" xfId="20" applyFont="1" applyFill="1" applyBorder="1" applyAlignment="1" applyProtection="1">
      <alignment horizontal="center" vertical="center"/>
    </xf>
    <xf numFmtId="9" fontId="23" fillId="12" borderId="119" xfId="20" applyFont="1" applyFill="1" applyBorder="1" applyAlignment="1" applyProtection="1">
      <alignment horizontal="center" vertical="center"/>
    </xf>
    <xf numFmtId="0" fontId="32" fillId="0" borderId="67" xfId="16" applyFont="1" applyBorder="1" applyAlignment="1" applyProtection="1">
      <alignment vertical="center" wrapText="1"/>
      <protection locked="0"/>
    </xf>
    <xf numFmtId="0" fontId="33" fillId="0" borderId="68" xfId="16" applyFont="1" applyBorder="1" applyProtection="1">
      <protection locked="0"/>
    </xf>
    <xf numFmtId="0" fontId="32" fillId="0" borderId="69" xfId="16" applyFont="1" applyBorder="1" applyAlignment="1" applyProtection="1">
      <alignment vertical="center" wrapText="1"/>
      <protection locked="0"/>
    </xf>
    <xf numFmtId="0" fontId="32" fillId="0" borderId="0" xfId="16" applyFont="1" applyAlignment="1" applyProtection="1">
      <alignment vertical="center" wrapText="1"/>
      <protection locked="0"/>
    </xf>
    <xf numFmtId="0" fontId="32" fillId="0" borderId="70" xfId="16" applyFont="1" applyBorder="1" applyAlignment="1" applyProtection="1">
      <alignment vertical="center"/>
      <protection locked="0"/>
    </xf>
    <xf numFmtId="0" fontId="33" fillId="0" borderId="0" xfId="16" applyFont="1" applyProtection="1">
      <protection locked="0"/>
    </xf>
    <xf numFmtId="0" fontId="32" fillId="0" borderId="0" xfId="16" applyFont="1" applyAlignment="1" applyProtection="1">
      <alignment vertical="center"/>
      <protection locked="0"/>
    </xf>
    <xf numFmtId="0" fontId="32" fillId="0" borderId="74" xfId="16" applyFont="1" applyBorder="1" applyAlignment="1" applyProtection="1">
      <alignment vertical="center"/>
      <protection locked="0"/>
    </xf>
    <xf numFmtId="0" fontId="33" fillId="0" borderId="70" xfId="16" applyFont="1" applyBorder="1" applyProtection="1">
      <protection locked="0"/>
    </xf>
    <xf numFmtId="0" fontId="33" fillId="0" borderId="74" xfId="16" applyFont="1" applyBorder="1" applyProtection="1">
      <protection locked="0"/>
    </xf>
    <xf numFmtId="0" fontId="34" fillId="0" borderId="0" xfId="16" applyFont="1" applyAlignment="1" applyProtection="1">
      <alignment vertical="top"/>
      <protection locked="0"/>
    </xf>
    <xf numFmtId="0" fontId="34" fillId="0" borderId="0" xfId="16" applyFont="1" applyAlignment="1" applyProtection="1">
      <alignment horizontal="center" vertical="top"/>
      <protection locked="0"/>
    </xf>
    <xf numFmtId="0" fontId="33" fillId="0" borderId="0" xfId="16" applyFont="1" applyAlignment="1" applyProtection="1">
      <alignment vertical="top"/>
      <protection locked="0"/>
    </xf>
    <xf numFmtId="0" fontId="37" fillId="0" borderId="0" xfId="4" applyFont="1" applyFill="1" applyBorder="1" applyProtection="1">
      <protection locked="0"/>
    </xf>
    <xf numFmtId="0" fontId="33" fillId="0" borderId="0" xfId="16" applyFont="1" applyAlignment="1" applyProtection="1">
      <alignment horizontal="center" vertical="top"/>
      <protection locked="0"/>
    </xf>
    <xf numFmtId="0" fontId="34" fillId="0" borderId="70" xfId="16" applyFont="1" applyBorder="1" applyProtection="1">
      <protection locked="0"/>
    </xf>
    <xf numFmtId="0" fontId="34" fillId="0" borderId="0" xfId="16" applyFont="1" applyProtection="1">
      <protection locked="0"/>
    </xf>
    <xf numFmtId="0" fontId="34" fillId="14" borderId="78" xfId="16" applyFont="1" applyFill="1" applyBorder="1" applyAlignment="1" applyProtection="1">
      <alignment horizontal="left" vertical="top"/>
      <protection locked="0"/>
    </xf>
    <xf numFmtId="0" fontId="34" fillId="0" borderId="0" xfId="16" applyFont="1" applyAlignment="1" applyProtection="1">
      <alignment vertical="top" wrapText="1"/>
      <protection locked="0"/>
    </xf>
    <xf numFmtId="0" fontId="39" fillId="0" borderId="70" xfId="16" applyFont="1" applyBorder="1" applyProtection="1">
      <protection locked="0"/>
    </xf>
    <xf numFmtId="0" fontId="39" fillId="0" borderId="85" xfId="16" applyFont="1" applyBorder="1" applyProtection="1">
      <protection locked="0"/>
    </xf>
    <xf numFmtId="0" fontId="34" fillId="0" borderId="86" xfId="16" applyFont="1" applyBorder="1" applyAlignment="1" applyProtection="1">
      <alignment horizontal="center" vertical="top"/>
      <protection locked="0"/>
    </xf>
    <xf numFmtId="0" fontId="34" fillId="0" borderId="86" xfId="16" applyFont="1" applyBorder="1" applyProtection="1">
      <protection locked="0"/>
    </xf>
    <xf numFmtId="0" fontId="34" fillId="0" borderId="86" xfId="16" applyFont="1" applyBorder="1" applyAlignment="1" applyProtection="1">
      <alignment horizontal="right" vertical="top"/>
      <protection locked="0"/>
    </xf>
    <xf numFmtId="0" fontId="34" fillId="0" borderId="86" xfId="16" applyFont="1" applyBorder="1" applyAlignment="1" applyProtection="1">
      <alignment horizontal="center" vertical="top" wrapText="1"/>
      <protection locked="0"/>
    </xf>
    <xf numFmtId="0" fontId="34" fillId="0" borderId="68" xfId="16" applyFont="1" applyBorder="1" applyAlignment="1" applyProtection="1">
      <alignment horizontal="center" vertical="top" wrapText="1"/>
      <protection locked="0"/>
    </xf>
    <xf numFmtId="0" fontId="33" fillId="0" borderId="69" xfId="16" applyFont="1" applyBorder="1" applyProtection="1">
      <protection locked="0"/>
    </xf>
    <xf numFmtId="0" fontId="34" fillId="0" borderId="0" xfId="16" applyFont="1" applyAlignment="1" applyProtection="1">
      <alignment horizontal="center" vertical="top" wrapText="1"/>
      <protection locked="0"/>
    </xf>
    <xf numFmtId="0" fontId="40" fillId="0" borderId="0" xfId="16" applyFont="1" applyAlignment="1" applyProtection="1">
      <alignment vertical="top" wrapText="1"/>
      <protection locked="0"/>
    </xf>
    <xf numFmtId="0" fontId="40" fillId="0" borderId="0" xfId="16" applyFont="1" applyAlignment="1" applyProtection="1">
      <alignment horizontal="left" vertical="top" wrapText="1"/>
      <protection locked="0"/>
    </xf>
    <xf numFmtId="0" fontId="34" fillId="11" borderId="108" xfId="16" applyFont="1" applyFill="1" applyBorder="1" applyAlignment="1" applyProtection="1">
      <alignment vertical="top" wrapText="1"/>
      <protection locked="0"/>
    </xf>
    <xf numFmtId="0" fontId="34" fillId="11" borderId="91" xfId="16" applyFont="1" applyFill="1" applyBorder="1" applyAlignment="1" applyProtection="1">
      <alignment vertical="top" wrapText="1"/>
      <protection locked="0"/>
    </xf>
    <xf numFmtId="0" fontId="34" fillId="11" borderId="78" xfId="16" applyFont="1" applyFill="1" applyBorder="1" applyAlignment="1" applyProtection="1">
      <alignment vertical="top" wrapText="1"/>
      <protection locked="0"/>
    </xf>
    <xf numFmtId="0" fontId="34" fillId="11" borderId="1" xfId="16" applyFont="1" applyFill="1" applyBorder="1" applyAlignment="1" applyProtection="1">
      <alignment vertical="top" wrapText="1"/>
      <protection locked="0"/>
    </xf>
    <xf numFmtId="0" fontId="34" fillId="11" borderId="106" xfId="16" applyFont="1" applyFill="1" applyBorder="1" applyAlignment="1" applyProtection="1">
      <alignment vertical="top" wrapText="1"/>
      <protection locked="0"/>
    </xf>
    <xf numFmtId="0" fontId="34" fillId="11" borderId="107" xfId="16" applyFont="1" applyFill="1" applyBorder="1" applyAlignment="1" applyProtection="1">
      <alignment vertical="top" wrapText="1"/>
      <protection locked="0"/>
    </xf>
    <xf numFmtId="9" fontId="34" fillId="11" borderId="107" xfId="13" applyFont="1" applyFill="1" applyBorder="1" applyAlignment="1" applyProtection="1">
      <alignment vertical="top" wrapText="1"/>
      <protection locked="0"/>
    </xf>
    <xf numFmtId="0" fontId="33" fillId="0" borderId="86" xfId="16" applyFont="1" applyBorder="1" applyProtection="1">
      <protection locked="0"/>
    </xf>
    <xf numFmtId="0" fontId="41" fillId="0" borderId="0" xfId="16" applyFont="1" applyAlignment="1" applyProtection="1">
      <alignment horizontal="center" vertical="top"/>
      <protection locked="0"/>
    </xf>
    <xf numFmtId="0" fontId="32" fillId="11" borderId="78" xfId="16" applyFont="1" applyFill="1" applyBorder="1" applyAlignment="1" applyProtection="1">
      <alignment vertical="top"/>
      <protection locked="0"/>
    </xf>
    <xf numFmtId="9" fontId="32" fillId="11" borderId="106" xfId="13" applyFont="1" applyFill="1" applyBorder="1" applyAlignment="1" applyProtection="1">
      <alignment vertical="top"/>
      <protection locked="0"/>
    </xf>
    <xf numFmtId="0" fontId="40" fillId="0" borderId="0" xfId="19" applyFont="1" applyAlignment="1" applyProtection="1">
      <alignment horizontal="left" vertical="center" wrapText="1"/>
      <protection locked="0"/>
    </xf>
    <xf numFmtId="0" fontId="40" fillId="0" borderId="0" xfId="19" applyFont="1" applyAlignment="1" applyProtection="1">
      <alignment vertical="center" wrapText="1"/>
      <protection locked="0"/>
    </xf>
    <xf numFmtId="0" fontId="41" fillId="0" borderId="0" xfId="19" applyFont="1" applyAlignment="1" applyProtection="1">
      <alignment vertical="center"/>
      <protection locked="0"/>
    </xf>
    <xf numFmtId="0" fontId="41" fillId="0" borderId="86" xfId="19" applyFont="1" applyBorder="1" applyAlignment="1" applyProtection="1">
      <alignment vertical="center"/>
      <protection locked="0"/>
    </xf>
    <xf numFmtId="0" fontId="33" fillId="0" borderId="87" xfId="16" applyFont="1" applyBorder="1" applyProtection="1">
      <protection locked="0"/>
    </xf>
    <xf numFmtId="0" fontId="33" fillId="0" borderId="85" xfId="16" applyFont="1" applyBorder="1" applyProtection="1">
      <protection locked="0"/>
    </xf>
    <xf numFmtId="0" fontId="33" fillId="0" borderId="86" xfId="16" applyFont="1" applyBorder="1" applyAlignment="1" applyProtection="1">
      <alignment horizontal="center" vertical="top"/>
      <protection locked="0"/>
    </xf>
    <xf numFmtId="0" fontId="28" fillId="0" borderId="67" xfId="22" applyFont="1" applyBorder="1" applyProtection="1">
      <protection locked="0"/>
    </xf>
    <xf numFmtId="0" fontId="29" fillId="0" borderId="68" xfId="22" applyFont="1" applyBorder="1" applyAlignment="1" applyProtection="1">
      <alignment vertical="top"/>
      <protection locked="0"/>
    </xf>
    <xf numFmtId="0" fontId="29" fillId="0" borderId="68" xfId="22" applyFont="1" applyBorder="1" applyAlignment="1" applyProtection="1">
      <alignment horizontal="center" vertical="top"/>
      <protection locked="0"/>
    </xf>
    <xf numFmtId="0" fontId="28" fillId="0" borderId="68" xfId="22" applyFont="1" applyBorder="1" applyAlignment="1" applyProtection="1">
      <alignment vertical="top"/>
      <protection locked="0"/>
    </xf>
    <xf numFmtId="0" fontId="28" fillId="0" borderId="68" xfId="22" applyFont="1" applyBorder="1" applyProtection="1">
      <protection locked="0"/>
    </xf>
    <xf numFmtId="0" fontId="28" fillId="0" borderId="65" xfId="22" applyFont="1" applyBorder="1" applyProtection="1">
      <protection locked="0"/>
    </xf>
    <xf numFmtId="0" fontId="28" fillId="0" borderId="69" xfId="2" applyFont="1" applyBorder="1" applyProtection="1">
      <protection locked="0"/>
    </xf>
    <xf numFmtId="0" fontId="28" fillId="0" borderId="0" xfId="2" applyFont="1" applyProtection="1">
      <protection locked="0"/>
    </xf>
    <xf numFmtId="0" fontId="28" fillId="0" borderId="70" xfId="22" applyFont="1" applyBorder="1" applyProtection="1">
      <protection locked="0"/>
    </xf>
    <xf numFmtId="0" fontId="31" fillId="0" borderId="0" xfId="22" applyFont="1" applyAlignment="1" applyProtection="1">
      <alignment vertical="center" wrapText="1"/>
      <protection locked="0"/>
    </xf>
    <xf numFmtId="0" fontId="14" fillId="0" borderId="0" xfId="3" applyProtection="1">
      <protection locked="0"/>
    </xf>
    <xf numFmtId="0" fontId="28" fillId="0" borderId="0" xfId="22" applyFont="1" applyProtection="1">
      <protection locked="0"/>
    </xf>
    <xf numFmtId="0" fontId="28" fillId="0" borderId="74" xfId="2" applyFont="1" applyBorder="1" applyProtection="1">
      <protection locked="0"/>
    </xf>
    <xf numFmtId="0" fontId="28" fillId="0" borderId="85" xfId="22" applyFont="1" applyBorder="1" applyProtection="1">
      <protection locked="0"/>
    </xf>
    <xf numFmtId="0" fontId="29" fillId="0" borderId="86" xfId="22" applyFont="1" applyBorder="1" applyAlignment="1" applyProtection="1">
      <alignment vertical="center"/>
      <protection locked="0"/>
    </xf>
    <xf numFmtId="0" fontId="29" fillId="0" borderId="86" xfId="22" applyFont="1" applyBorder="1" applyAlignment="1" applyProtection="1">
      <alignment horizontal="center" vertical="center"/>
      <protection locked="0"/>
    </xf>
    <xf numFmtId="0" fontId="28" fillId="0" borderId="86" xfId="22" applyFont="1" applyBorder="1" applyAlignment="1" applyProtection="1">
      <alignment vertical="center"/>
      <protection locked="0"/>
    </xf>
    <xf numFmtId="0" fontId="28" fillId="0" borderId="86" xfId="22" applyFont="1" applyBorder="1" applyAlignment="1" applyProtection="1">
      <alignment vertical="top"/>
      <protection locked="0"/>
    </xf>
    <xf numFmtId="0" fontId="28" fillId="0" borderId="86" xfId="22" applyFont="1" applyBorder="1" applyProtection="1">
      <protection locked="0"/>
    </xf>
    <xf numFmtId="0" fontId="28" fillId="0" borderId="87" xfId="2" applyFont="1" applyBorder="1" applyProtection="1">
      <protection locked="0"/>
    </xf>
    <xf numFmtId="0" fontId="34" fillId="14" borderId="1" xfId="16" applyFont="1" applyFill="1" applyBorder="1" applyAlignment="1" applyProtection="1">
      <alignment horizontal="left" vertical="top" wrapText="1"/>
      <protection locked="0"/>
    </xf>
    <xf numFmtId="0" fontId="34" fillId="14" borderId="1" xfId="16" applyFont="1" applyFill="1" applyBorder="1" applyAlignment="1" applyProtection="1">
      <alignment horizontal="left" vertical="top"/>
      <protection locked="0"/>
    </xf>
    <xf numFmtId="0" fontId="34" fillId="14" borderId="78" xfId="16" applyFont="1" applyFill="1" applyBorder="1" applyAlignment="1" applyProtection="1">
      <alignment horizontal="left" vertical="top" wrapText="1"/>
      <protection locked="0"/>
    </xf>
    <xf numFmtId="0" fontId="37" fillId="0" borderId="0" xfId="4" applyFont="1" applyFill="1" applyBorder="1" applyProtection="1"/>
    <xf numFmtId="9" fontId="32" fillId="12" borderId="91" xfId="13" applyFont="1" applyFill="1" applyBorder="1" applyAlignment="1" applyProtection="1">
      <alignment vertical="top"/>
    </xf>
    <xf numFmtId="9" fontId="32" fillId="12" borderId="102" xfId="13" applyFont="1" applyFill="1" applyBorder="1" applyAlignment="1" applyProtection="1">
      <alignment horizontal="center" vertical="top"/>
    </xf>
    <xf numFmtId="9" fontId="32" fillId="12" borderId="1" xfId="13" applyFont="1" applyFill="1" applyBorder="1" applyAlignment="1" applyProtection="1">
      <alignment vertical="top"/>
    </xf>
    <xf numFmtId="9" fontId="32" fillId="12" borderId="79" xfId="13" applyFont="1" applyFill="1" applyBorder="1" applyAlignment="1" applyProtection="1">
      <alignment horizontal="center" vertical="top"/>
    </xf>
    <xf numFmtId="9" fontId="32" fillId="12" borderId="107" xfId="13" applyFont="1" applyFill="1" applyBorder="1" applyAlignment="1" applyProtection="1">
      <alignment vertical="top"/>
    </xf>
    <xf numFmtId="9" fontId="32" fillId="12" borderId="100" xfId="13" applyFont="1" applyFill="1" applyBorder="1" applyAlignment="1" applyProtection="1">
      <alignment horizontal="center" vertical="top"/>
    </xf>
    <xf numFmtId="9" fontId="34" fillId="12" borderId="77" xfId="21" applyFont="1" applyFill="1" applyBorder="1" applyAlignment="1" applyProtection="1">
      <alignment vertical="top"/>
    </xf>
    <xf numFmtId="9" fontId="34" fillId="12" borderId="79" xfId="21" applyFont="1" applyFill="1" applyBorder="1" applyAlignment="1" applyProtection="1">
      <alignment vertical="top"/>
    </xf>
    <xf numFmtId="0" fontId="32" fillId="11" borderId="1" xfId="19" applyFont="1" applyFill="1" applyBorder="1" applyProtection="1">
      <protection locked="0"/>
    </xf>
    <xf numFmtId="0" fontId="33" fillId="11" borderId="95" xfId="19" applyFont="1" applyFill="1" applyBorder="1" applyProtection="1">
      <protection locked="0"/>
    </xf>
    <xf numFmtId="0" fontId="33" fillId="11" borderId="81" xfId="19" applyFont="1" applyFill="1" applyBorder="1" applyProtection="1">
      <protection locked="0"/>
    </xf>
    <xf numFmtId="0" fontId="33" fillId="11" borderId="84" xfId="19" applyFont="1" applyFill="1" applyBorder="1" applyProtection="1">
      <protection locked="0"/>
    </xf>
    <xf numFmtId="0" fontId="32" fillId="11" borderId="75" xfId="19" applyFont="1" applyFill="1" applyBorder="1" applyProtection="1">
      <protection locked="0"/>
    </xf>
    <xf numFmtId="0" fontId="32" fillId="11" borderId="76" xfId="19" applyFont="1" applyFill="1" applyBorder="1" applyProtection="1">
      <protection locked="0"/>
    </xf>
    <xf numFmtId="0" fontId="32" fillId="11" borderId="77" xfId="19" applyFont="1" applyFill="1" applyBorder="1" applyProtection="1">
      <protection locked="0"/>
    </xf>
    <xf numFmtId="0" fontId="32" fillId="11" borderId="78" xfId="19" applyFont="1" applyFill="1" applyBorder="1" applyProtection="1">
      <protection locked="0"/>
    </xf>
    <xf numFmtId="0" fontId="32" fillId="11" borderId="79" xfId="19" applyFont="1" applyFill="1" applyBorder="1" applyProtection="1">
      <protection locked="0"/>
    </xf>
    <xf numFmtId="0" fontId="32" fillId="11" borderId="106" xfId="19" applyFont="1" applyFill="1" applyBorder="1" applyProtection="1">
      <protection locked="0"/>
    </xf>
    <xf numFmtId="0" fontId="32" fillId="11" borderId="107" xfId="19" applyFont="1" applyFill="1" applyBorder="1" applyProtection="1">
      <protection locked="0"/>
    </xf>
    <xf numFmtId="0" fontId="32" fillId="11" borderId="100" xfId="19" applyFont="1" applyFill="1" applyBorder="1" applyProtection="1">
      <protection locked="0"/>
    </xf>
    <xf numFmtId="0" fontId="34" fillId="11" borderId="77" xfId="16" applyFont="1" applyFill="1" applyBorder="1" applyAlignment="1" applyProtection="1">
      <alignment horizontal="center" vertical="center"/>
      <protection locked="0"/>
    </xf>
    <xf numFmtId="0" fontId="34" fillId="11" borderId="79" xfId="16" applyFont="1" applyFill="1" applyBorder="1" applyAlignment="1" applyProtection="1">
      <alignment horizontal="center" vertical="center"/>
      <protection locked="0"/>
    </xf>
    <xf numFmtId="0" fontId="34" fillId="11" borderId="100" xfId="16" applyFont="1" applyFill="1" applyBorder="1" applyAlignment="1" applyProtection="1">
      <alignment horizontal="center" vertical="center"/>
      <protection locked="0"/>
    </xf>
    <xf numFmtId="0" fontId="33" fillId="0" borderId="0" xfId="16" applyFont="1" applyAlignment="1" applyProtection="1">
      <alignment horizontal="left" vertical="center" wrapText="1"/>
      <protection locked="0"/>
    </xf>
    <xf numFmtId="0" fontId="33" fillId="0" borderId="0" xfId="16" applyFont="1" applyAlignment="1" applyProtection="1">
      <alignment vertical="center"/>
      <protection locked="0"/>
    </xf>
    <xf numFmtId="0" fontId="41" fillId="0" borderId="0" xfId="19" applyFont="1" applyAlignment="1" applyProtection="1">
      <alignment horizontal="right" vertical="center"/>
      <protection locked="0"/>
    </xf>
    <xf numFmtId="9" fontId="41" fillId="0" borderId="0" xfId="19" applyNumberFormat="1" applyFont="1" applyAlignment="1" applyProtection="1">
      <alignment horizontal="center" vertical="center"/>
      <protection locked="0"/>
    </xf>
    <xf numFmtId="0" fontId="33" fillId="0" borderId="0" xfId="16" applyFont="1"/>
    <xf numFmtId="0" fontId="34" fillId="0" borderId="0" xfId="16" applyFont="1" applyAlignment="1">
      <alignment vertical="top"/>
    </xf>
    <xf numFmtId="0" fontId="34" fillId="0" borderId="0" xfId="16" applyFont="1" applyAlignment="1">
      <alignment horizontal="center" vertical="top"/>
    </xf>
    <xf numFmtId="0" fontId="33" fillId="0" borderId="0" xfId="16" applyFont="1" applyAlignment="1">
      <alignment vertical="top"/>
    </xf>
    <xf numFmtId="0" fontId="33" fillId="0" borderId="0" xfId="16" applyFont="1" applyAlignment="1">
      <alignment horizontal="right" vertical="top"/>
    </xf>
    <xf numFmtId="0" fontId="33" fillId="11" borderId="91" xfId="16" applyFont="1" applyFill="1" applyBorder="1" applyAlignment="1">
      <alignment vertical="top"/>
    </xf>
    <xf numFmtId="0" fontId="35" fillId="0" borderId="0" xfId="16" applyFont="1" applyAlignment="1">
      <alignment horizontal="center" vertical="top" wrapText="1"/>
    </xf>
    <xf numFmtId="0" fontId="33" fillId="4" borderId="1" xfId="16" applyFont="1" applyFill="1" applyBorder="1" applyAlignment="1">
      <alignment vertical="top"/>
    </xf>
    <xf numFmtId="0" fontId="34" fillId="0" borderId="0" xfId="16" applyFont="1" applyAlignment="1">
      <alignment horizontal="right" vertical="top"/>
    </xf>
    <xf numFmtId="0" fontId="36" fillId="0" borderId="0" xfId="16" applyFont="1" applyAlignment="1">
      <alignment vertical="top"/>
    </xf>
    <xf numFmtId="9" fontId="33" fillId="0" borderId="0" xfId="16" applyNumberFormat="1" applyFont="1" applyAlignment="1">
      <alignment horizontal="center" vertical="top"/>
    </xf>
    <xf numFmtId="0" fontId="33" fillId="12" borderId="1" xfId="16" applyFont="1" applyFill="1" applyBorder="1" applyAlignment="1">
      <alignment vertical="top"/>
    </xf>
    <xf numFmtId="0" fontId="33" fillId="0" borderId="0" xfId="16" applyFont="1" applyAlignment="1">
      <alignment horizontal="center" vertical="top"/>
    </xf>
    <xf numFmtId="0" fontId="34" fillId="0" borderId="67" xfId="16" applyFont="1" applyBorder="1"/>
    <xf numFmtId="0" fontId="34" fillId="0" borderId="68" xfId="16" applyFont="1" applyBorder="1"/>
    <xf numFmtId="0" fontId="33" fillId="0" borderId="68" xfId="16" applyFont="1" applyBorder="1"/>
    <xf numFmtId="0" fontId="33" fillId="0" borderId="69" xfId="16" applyFont="1" applyBorder="1"/>
    <xf numFmtId="0" fontId="34" fillId="0" borderId="70" xfId="16" applyFont="1" applyBorder="1"/>
    <xf numFmtId="0" fontId="34" fillId="0" borderId="0" xfId="16" applyFont="1"/>
    <xf numFmtId="0" fontId="38" fillId="13" borderId="75" xfId="16" applyFont="1" applyFill="1" applyBorder="1" applyAlignment="1">
      <alignment horizontal="center" vertical="center"/>
    </xf>
    <xf numFmtId="0" fontId="38" fillId="13" borderId="76" xfId="16" applyFont="1" applyFill="1" applyBorder="1" applyAlignment="1">
      <alignment horizontal="center" vertical="center"/>
    </xf>
    <xf numFmtId="0" fontId="33" fillId="0" borderId="74" xfId="16" applyFont="1" applyBorder="1"/>
    <xf numFmtId="0" fontId="34" fillId="0" borderId="0" xfId="16" applyFont="1" applyAlignment="1">
      <alignment horizontal="right" vertical="center"/>
    </xf>
    <xf numFmtId="0" fontId="40" fillId="0" borderId="0" xfId="16" applyFont="1" applyAlignment="1">
      <alignment horizontal="left" vertical="top" wrapText="1"/>
    </xf>
    <xf numFmtId="0" fontId="44" fillId="12" borderId="71" xfId="16" applyFont="1" applyFill="1" applyBorder="1" applyAlignment="1">
      <alignment horizontal="center" vertical="center" wrapText="1"/>
    </xf>
    <xf numFmtId="0" fontId="44" fillId="12" borderId="72" xfId="16" applyFont="1" applyFill="1" applyBorder="1" applyAlignment="1">
      <alignment horizontal="center" vertical="center" wrapText="1"/>
    </xf>
    <xf numFmtId="0" fontId="34" fillId="0" borderId="0" xfId="16" applyFont="1" applyAlignment="1">
      <alignment vertical="top" wrapText="1"/>
    </xf>
    <xf numFmtId="0" fontId="40" fillId="0" borderId="0" xfId="16" applyFont="1" applyAlignment="1">
      <alignment vertical="top" wrapText="1"/>
    </xf>
    <xf numFmtId="0" fontId="33" fillId="0" borderId="86" xfId="16" applyFont="1" applyBorder="1"/>
    <xf numFmtId="0" fontId="41" fillId="12" borderId="106" xfId="19" applyFont="1" applyFill="1" applyBorder="1" applyAlignment="1">
      <alignment horizontal="center" vertical="center"/>
    </xf>
    <xf numFmtId="0" fontId="41" fillId="12" borderId="107" xfId="19" applyFont="1" applyFill="1" applyBorder="1" applyAlignment="1">
      <alignment horizontal="center" vertical="center"/>
    </xf>
    <xf numFmtId="0" fontId="41" fillId="12" borderId="100" xfId="19" applyFont="1" applyFill="1" applyBorder="1" applyAlignment="1">
      <alignment horizontal="center" vertical="center"/>
    </xf>
    <xf numFmtId="9" fontId="23" fillId="12" borderId="75" xfId="19" applyNumberFormat="1" applyFont="1" applyFill="1" applyBorder="1"/>
    <xf numFmtId="9" fontId="23" fillId="12" borderId="76" xfId="19" applyNumberFormat="1" applyFont="1" applyFill="1" applyBorder="1"/>
    <xf numFmtId="9" fontId="23" fillId="12" borderId="101" xfId="19" applyNumberFormat="1" applyFont="1" applyFill="1" applyBorder="1"/>
    <xf numFmtId="9" fontId="23" fillId="12" borderId="112" xfId="19" applyNumberFormat="1" applyFont="1" applyFill="1" applyBorder="1"/>
    <xf numFmtId="9" fontId="23" fillId="12" borderId="78" xfId="19" applyNumberFormat="1" applyFont="1" applyFill="1" applyBorder="1"/>
    <xf numFmtId="9" fontId="23" fillId="12" borderId="1" xfId="19" applyNumberFormat="1" applyFont="1" applyFill="1" applyBorder="1"/>
    <xf numFmtId="9" fontId="23" fillId="12" borderId="3" xfId="19" applyNumberFormat="1" applyFont="1" applyFill="1" applyBorder="1"/>
    <xf numFmtId="9" fontId="23" fillId="12" borderId="110" xfId="19" applyNumberFormat="1" applyFont="1" applyFill="1" applyBorder="1"/>
    <xf numFmtId="9" fontId="23" fillId="12" borderId="96" xfId="19" applyNumberFormat="1" applyFont="1" applyFill="1" applyBorder="1"/>
    <xf numFmtId="9" fontId="23" fillId="12" borderId="92" xfId="19" applyNumberFormat="1" applyFont="1" applyFill="1" applyBorder="1"/>
    <xf numFmtId="9" fontId="23" fillId="12" borderId="6" xfId="19" applyNumberFormat="1" applyFont="1" applyFill="1" applyBorder="1"/>
    <xf numFmtId="9" fontId="23" fillId="12" borderId="111" xfId="19" applyNumberFormat="1" applyFont="1" applyFill="1" applyBorder="1"/>
    <xf numFmtId="0" fontId="34" fillId="12" borderId="75" xfId="19" applyFont="1" applyFill="1" applyBorder="1" applyAlignment="1">
      <alignment horizontal="left" vertical="top"/>
    </xf>
    <xf numFmtId="9" fontId="34" fillId="12" borderId="76" xfId="19" applyNumberFormat="1" applyFont="1" applyFill="1" applyBorder="1" applyAlignment="1">
      <alignment horizontal="left" vertical="top"/>
    </xf>
    <xf numFmtId="0" fontId="34" fillId="12" borderId="78" xfId="19" applyFont="1" applyFill="1" applyBorder="1" applyAlignment="1">
      <alignment horizontal="left" vertical="top"/>
    </xf>
    <xf numFmtId="0" fontId="34" fillId="12" borderId="1" xfId="19" applyFont="1" applyFill="1" applyBorder="1" applyAlignment="1">
      <alignment horizontal="left" vertical="top"/>
    </xf>
    <xf numFmtId="0" fontId="34" fillId="12" borderId="106" xfId="19" applyFont="1" applyFill="1" applyBorder="1" applyAlignment="1">
      <alignment horizontal="left" vertical="top"/>
    </xf>
    <xf numFmtId="0" fontId="41" fillId="12" borderId="64" xfId="19" applyFont="1" applyFill="1" applyBorder="1" applyAlignment="1">
      <alignment horizontal="right" vertical="center"/>
    </xf>
    <xf numFmtId="0" fontId="41" fillId="12" borderId="98" xfId="19" applyFont="1" applyFill="1" applyBorder="1" applyAlignment="1">
      <alignment horizontal="center" vertical="center" wrapText="1"/>
    </xf>
    <xf numFmtId="0" fontId="41" fillId="12" borderId="98" xfId="19" applyFont="1" applyFill="1" applyBorder="1" applyAlignment="1">
      <alignment horizontal="center" vertical="center"/>
    </xf>
    <xf numFmtId="0" fontId="41" fillId="12" borderId="71" xfId="19" applyFont="1" applyFill="1" applyBorder="1" applyAlignment="1">
      <alignment horizontal="center" vertical="center"/>
    </xf>
    <xf numFmtId="0" fontId="41" fillId="12" borderId="72" xfId="19" applyFont="1" applyFill="1" applyBorder="1" applyAlignment="1">
      <alignment horizontal="center" vertical="center"/>
    </xf>
    <xf numFmtId="0" fontId="41" fillId="12" borderId="73" xfId="19" applyFont="1" applyFill="1" applyBorder="1" applyAlignment="1">
      <alignment horizontal="center" vertical="center"/>
    </xf>
    <xf numFmtId="0" fontId="44" fillId="12" borderId="96" xfId="42" applyFont="1" applyFill="1" applyBorder="1" applyAlignment="1">
      <alignment horizontal="center" vertical="center" wrapText="1"/>
    </xf>
    <xf numFmtId="0" fontId="44" fillId="12" borderId="92" xfId="42" applyFont="1" applyFill="1" applyBorder="1" applyAlignment="1">
      <alignment horizontal="center" vertical="center" wrapText="1"/>
    </xf>
    <xf numFmtId="0" fontId="44" fillId="12" borderId="6" xfId="42" applyFont="1" applyFill="1" applyBorder="1" applyAlignment="1">
      <alignment horizontal="center" vertical="center" wrapText="1"/>
    </xf>
    <xf numFmtId="9" fontId="23" fillId="12" borderId="93" xfId="19" applyNumberFormat="1" applyFont="1" applyFill="1" applyBorder="1"/>
    <xf numFmtId="9" fontId="23" fillId="12" borderId="80" xfId="19" applyNumberFormat="1" applyFont="1" applyFill="1" applyBorder="1"/>
    <xf numFmtId="9" fontId="23" fillId="12" borderId="106" xfId="19" applyNumberFormat="1" applyFont="1" applyFill="1" applyBorder="1"/>
    <xf numFmtId="9" fontId="23" fillId="12" borderId="107" xfId="19" applyNumberFormat="1" applyFont="1" applyFill="1" applyBorder="1"/>
    <xf numFmtId="9" fontId="23" fillId="12" borderId="99" xfId="19" applyNumberFormat="1" applyFont="1" applyFill="1" applyBorder="1"/>
    <xf numFmtId="9" fontId="23" fillId="12" borderId="82" xfId="19" applyNumberFormat="1" applyFont="1" applyFill="1" applyBorder="1"/>
    <xf numFmtId="0" fontId="34" fillId="0" borderId="0" xfId="16" applyFont="1" applyAlignment="1">
      <alignment vertical="center" wrapText="1"/>
    </xf>
    <xf numFmtId="0" fontId="40" fillId="12" borderId="64" xfId="19" applyFont="1" applyFill="1" applyBorder="1" applyAlignment="1">
      <alignment horizontal="center" vertical="center" wrapText="1"/>
    </xf>
    <xf numFmtId="0" fontId="40" fillId="12" borderId="71" xfId="19" applyFont="1" applyFill="1" applyBorder="1" applyAlignment="1">
      <alignment horizontal="center" vertical="center"/>
    </xf>
    <xf numFmtId="0" fontId="40" fillId="12" borderId="72" xfId="19" applyFont="1" applyFill="1" applyBorder="1" applyAlignment="1">
      <alignment horizontal="center" vertical="center"/>
    </xf>
    <xf numFmtId="0" fontId="40" fillId="12" borderId="73" xfId="19" applyFont="1" applyFill="1" applyBorder="1" applyAlignment="1">
      <alignment horizontal="center" vertical="center"/>
    </xf>
    <xf numFmtId="0" fontId="34" fillId="12" borderId="120" xfId="19" applyFont="1" applyFill="1" applyBorder="1" applyAlignment="1">
      <alignment horizontal="left" vertical="center"/>
    </xf>
    <xf numFmtId="9" fontId="34" fillId="12" borderId="108" xfId="19" applyNumberFormat="1" applyFont="1" applyFill="1" applyBorder="1" applyAlignment="1">
      <alignment horizontal="center" vertical="center"/>
    </xf>
    <xf numFmtId="9" fontId="34" fillId="12" borderId="91" xfId="19" applyNumberFormat="1" applyFont="1" applyFill="1" applyBorder="1" applyAlignment="1">
      <alignment horizontal="center" vertical="center"/>
    </xf>
    <xf numFmtId="9" fontId="34" fillId="12" borderId="102" xfId="19" applyNumberFormat="1" applyFont="1" applyFill="1" applyBorder="1" applyAlignment="1">
      <alignment horizontal="center" vertical="center"/>
    </xf>
    <xf numFmtId="9" fontId="34" fillId="12" borderId="121" xfId="19" applyNumberFormat="1" applyFont="1" applyFill="1" applyBorder="1" applyAlignment="1">
      <alignment horizontal="center" vertical="center"/>
    </xf>
    <xf numFmtId="9" fontId="34" fillId="12" borderId="105" xfId="19" applyNumberFormat="1" applyFont="1" applyFill="1" applyBorder="1" applyAlignment="1">
      <alignment horizontal="center" vertical="center"/>
    </xf>
    <xf numFmtId="9" fontId="34" fillId="12" borderId="114" xfId="19" applyNumberFormat="1" applyFont="1" applyFill="1" applyBorder="1" applyAlignment="1">
      <alignment horizontal="center" vertical="center"/>
    </xf>
    <xf numFmtId="9" fontId="34" fillId="12" borderId="71" xfId="19" applyNumberFormat="1" applyFont="1" applyFill="1" applyBorder="1" applyAlignment="1">
      <alignment horizontal="center" vertical="center"/>
    </xf>
    <xf numFmtId="9" fontId="34" fillId="12" borderId="72" xfId="19" applyNumberFormat="1" applyFont="1" applyFill="1" applyBorder="1" applyAlignment="1">
      <alignment horizontal="center" vertical="center"/>
    </xf>
    <xf numFmtId="9" fontId="34" fillId="12" borderId="73" xfId="19" applyNumberFormat="1" applyFont="1" applyFill="1" applyBorder="1" applyAlignment="1">
      <alignment horizontal="center" vertical="center"/>
    </xf>
    <xf numFmtId="0" fontId="49" fillId="0" borderId="0" xfId="16" applyFont="1" applyAlignment="1">
      <alignment horizontal="left" vertical="center" wrapText="1"/>
    </xf>
    <xf numFmtId="0" fontId="12" fillId="0" borderId="3" xfId="3" quotePrefix="1" applyFont="1" applyBorder="1" applyAlignment="1">
      <alignment horizontal="center" vertical="center" wrapText="1"/>
    </xf>
    <xf numFmtId="0" fontId="12" fillId="0" borderId="2" xfId="3" quotePrefix="1" applyFont="1" applyBorder="1" applyAlignment="1">
      <alignment horizontal="center" vertical="center" wrapText="1"/>
    </xf>
    <xf numFmtId="0" fontId="12" fillId="0" borderId="4" xfId="3"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20" fillId="9" borderId="6" xfId="0" applyFont="1" applyFill="1" applyBorder="1" applyAlignment="1">
      <alignment horizontal="left" vertical="center" wrapText="1"/>
    </xf>
    <xf numFmtId="0" fontId="20" fillId="9" borderId="7" xfId="0" applyFont="1" applyFill="1" applyBorder="1" applyAlignment="1">
      <alignment horizontal="left" vertical="center" wrapText="1"/>
    </xf>
    <xf numFmtId="0" fontId="20" fillId="9" borderId="11" xfId="0" applyFont="1" applyFill="1" applyBorder="1" applyAlignment="1">
      <alignment horizontal="left" vertical="center" wrapText="1"/>
    </xf>
    <xf numFmtId="0" fontId="20" fillId="9" borderId="12" xfId="0" applyFont="1" applyFill="1" applyBorder="1" applyAlignment="1">
      <alignment horizontal="left" vertical="center" wrapText="1"/>
    </xf>
    <xf numFmtId="0" fontId="20" fillId="9" borderId="8" xfId="0" applyFont="1" applyFill="1" applyBorder="1" applyAlignment="1">
      <alignment horizontal="left" vertical="center" wrapText="1"/>
    </xf>
    <xf numFmtId="0" fontId="20" fillId="9" borderId="10" xfId="0" applyFont="1" applyFill="1" applyBorder="1" applyAlignment="1">
      <alignment horizontal="left" vertical="center" wrapText="1"/>
    </xf>
    <xf numFmtId="0" fontId="12" fillId="0" borderId="38"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3" fillId="10" borderId="33" xfId="0" applyFont="1" applyFill="1" applyBorder="1" applyAlignment="1">
      <alignment horizontal="center" vertical="center" wrapText="1"/>
    </xf>
    <xf numFmtId="0" fontId="13" fillId="10" borderId="31" xfId="0" applyFont="1" applyFill="1" applyBorder="1" applyAlignment="1">
      <alignment horizontal="center" vertical="center" wrapText="1"/>
    </xf>
    <xf numFmtId="0" fontId="13" fillId="10" borderId="3" xfId="0" applyFont="1" applyFill="1" applyBorder="1" applyAlignment="1">
      <alignment vertical="center" wrapText="1"/>
    </xf>
    <xf numFmtId="0" fontId="13" fillId="10" borderId="2" xfId="0" applyFont="1" applyFill="1" applyBorder="1" applyAlignment="1">
      <alignment vertical="center" wrapText="1"/>
    </xf>
    <xf numFmtId="0" fontId="13" fillId="10" borderId="2" xfId="0" applyFont="1" applyFill="1" applyBorder="1" applyAlignment="1">
      <alignment horizontal="center"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11" xfId="0" quotePrefix="1" applyFont="1" applyBorder="1" applyAlignment="1">
      <alignment horizontal="justify" vertical="center" wrapText="1"/>
    </xf>
    <xf numFmtId="0" fontId="12" fillId="0" borderId="0" xfId="0" quotePrefix="1" applyFont="1" applyAlignment="1">
      <alignment horizontal="justify" vertical="center" wrapText="1"/>
    </xf>
    <xf numFmtId="0" fontId="12" fillId="0" borderId="12" xfId="0" quotePrefix="1" applyFont="1" applyBorder="1" applyAlignment="1">
      <alignment horizontal="justify" vertical="center" wrapText="1"/>
    </xf>
    <xf numFmtId="0" fontId="12" fillId="0" borderId="46" xfId="0" quotePrefix="1" applyFont="1" applyBorder="1" applyAlignment="1">
      <alignment horizontal="center" vertical="center" wrapText="1"/>
    </xf>
    <xf numFmtId="0" fontId="12" fillId="0" borderId="47" xfId="0" quotePrefix="1" applyFont="1" applyBorder="1" applyAlignment="1">
      <alignment horizontal="center" vertical="center" wrapText="1"/>
    </xf>
    <xf numFmtId="0" fontId="12" fillId="0" borderId="54" xfId="0" quotePrefix="1" applyFont="1" applyBorder="1" applyAlignment="1">
      <alignment horizontal="center" vertical="center" wrapText="1"/>
    </xf>
    <xf numFmtId="0" fontId="12" fillId="0" borderId="52" xfId="0" quotePrefix="1" applyFont="1" applyBorder="1" applyAlignment="1">
      <alignment horizontal="center" vertical="center" wrapText="1"/>
    </xf>
    <xf numFmtId="0" fontId="12" fillId="0" borderId="53" xfId="0" quotePrefix="1" applyFont="1" applyBorder="1" applyAlignment="1">
      <alignment horizontal="center" vertical="center" wrapText="1"/>
    </xf>
    <xf numFmtId="0" fontId="12" fillId="0" borderId="32" xfId="0" quotePrefix="1" applyFont="1" applyBorder="1" applyAlignment="1">
      <alignment horizontal="center" vertical="center" wrapText="1"/>
    </xf>
    <xf numFmtId="0" fontId="12" fillId="0" borderId="31" xfId="0" quotePrefix="1" applyFont="1" applyBorder="1" applyAlignment="1">
      <alignment horizontal="center" vertical="center" wrapText="1"/>
    </xf>
    <xf numFmtId="0" fontId="12" fillId="0" borderId="48" xfId="0" quotePrefix="1" applyFont="1" applyBorder="1" applyAlignment="1">
      <alignment horizontal="center" vertical="center" wrapText="1"/>
    </xf>
    <xf numFmtId="0" fontId="22" fillId="0" borderId="33" xfId="1" quotePrefix="1" applyBorder="1" applyAlignment="1">
      <alignment horizontal="center" vertical="center" wrapText="1"/>
    </xf>
    <xf numFmtId="0" fontId="12" fillId="0" borderId="42" xfId="0" quotePrefix="1" applyFont="1" applyBorder="1" applyAlignment="1">
      <alignment horizontal="center" vertical="center" wrapText="1"/>
    </xf>
    <xf numFmtId="0" fontId="12" fillId="0" borderId="33" xfId="0" quotePrefix="1" applyFont="1" applyBorder="1" applyAlignment="1">
      <alignment horizontal="center" vertical="center" wrapText="1"/>
    </xf>
    <xf numFmtId="0" fontId="22" fillId="0" borderId="33" xfId="43" quotePrefix="1" applyBorder="1" applyAlignment="1">
      <alignment horizontal="center" vertical="center" wrapText="1"/>
    </xf>
    <xf numFmtId="0" fontId="22" fillId="0" borderId="32" xfId="43" quotePrefix="1" applyBorder="1" applyAlignment="1">
      <alignment horizontal="center" vertical="center" wrapText="1"/>
    </xf>
    <xf numFmtId="0" fontId="22" fillId="0" borderId="42" xfId="43" quotePrefix="1" applyBorder="1" applyAlignment="1">
      <alignment horizontal="center" vertical="center" wrapText="1"/>
    </xf>
    <xf numFmtId="0" fontId="13" fillId="10" borderId="45" xfId="0" applyFont="1" applyFill="1" applyBorder="1" applyAlignment="1">
      <alignment horizontal="left" vertical="center" wrapText="1"/>
    </xf>
    <xf numFmtId="0" fontId="13" fillId="10" borderId="50" xfId="0" applyFont="1" applyFill="1" applyBorder="1" applyAlignment="1">
      <alignment horizontal="left" vertical="center" wrapText="1"/>
    </xf>
    <xf numFmtId="0" fontId="13" fillId="10" borderId="49" xfId="0" applyFont="1" applyFill="1" applyBorder="1" applyAlignment="1">
      <alignment horizontal="left" vertical="center" wrapText="1"/>
    </xf>
    <xf numFmtId="0" fontId="13" fillId="10" borderId="35" xfId="0" applyFont="1" applyFill="1" applyBorder="1" applyAlignment="1">
      <alignment horizontal="left" vertical="center" wrapText="1"/>
    </xf>
    <xf numFmtId="0" fontId="13" fillId="10" borderId="3"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4" xfId="0" applyFont="1" applyFill="1" applyBorder="1" applyAlignment="1">
      <alignment horizontal="center" vertical="center"/>
    </xf>
    <xf numFmtId="0" fontId="20" fillId="9" borderId="3" xfId="0" applyFont="1" applyFill="1" applyBorder="1" applyAlignment="1">
      <alignment horizontal="left" vertical="center" wrapText="1"/>
    </xf>
    <xf numFmtId="0" fontId="20" fillId="9" borderId="4" xfId="0" applyFont="1" applyFill="1" applyBorder="1" applyAlignment="1">
      <alignment horizontal="left" vertical="center" wrapText="1"/>
    </xf>
    <xf numFmtId="0" fontId="20" fillId="9" borderId="57" xfId="0" applyFont="1" applyFill="1" applyBorder="1" applyAlignment="1">
      <alignment horizontal="left" vertical="center" wrapText="1"/>
    </xf>
    <xf numFmtId="0" fontId="20" fillId="9" borderId="38" xfId="0" applyFont="1" applyFill="1" applyBorder="1" applyAlignment="1">
      <alignment horizontal="left" vertical="center" wrapText="1"/>
    </xf>
    <xf numFmtId="0" fontId="20" fillId="9" borderId="5" xfId="0" applyFont="1" applyFill="1" applyBorder="1" applyAlignment="1">
      <alignment horizontal="left" vertical="center" wrapText="1"/>
    </xf>
    <xf numFmtId="0" fontId="20" fillId="9" borderId="0" xfId="0" applyFont="1" applyFill="1" applyAlignment="1">
      <alignment horizontal="left" vertical="center" wrapText="1"/>
    </xf>
    <xf numFmtId="0" fontId="13" fillId="10" borderId="55" xfId="0" applyFont="1" applyFill="1" applyBorder="1" applyAlignment="1">
      <alignment horizontal="left" vertical="center" wrapText="1"/>
    </xf>
    <xf numFmtId="0" fontId="13" fillId="10" borderId="56" xfId="0" applyFont="1" applyFill="1" applyBorder="1" applyAlignment="1">
      <alignment horizontal="left" vertical="center" wrapText="1"/>
    </xf>
    <xf numFmtId="0" fontId="20" fillId="9" borderId="51" xfId="0" applyFont="1" applyFill="1" applyBorder="1" applyAlignment="1">
      <alignment horizontal="left" vertical="center" wrapText="1"/>
    </xf>
    <xf numFmtId="0" fontId="20" fillId="9" borderId="52" xfId="0" applyFont="1" applyFill="1" applyBorder="1" applyAlignment="1">
      <alignment horizontal="left" vertical="center" wrapText="1"/>
    </xf>
    <xf numFmtId="0" fontId="13" fillId="10" borderId="1" xfId="0" applyFont="1" applyFill="1" applyBorder="1" applyAlignment="1">
      <alignment horizontal="left" vertical="center" wrapText="1"/>
    </xf>
    <xf numFmtId="0" fontId="0" fillId="0" borderId="1" xfId="0" applyBorder="1" applyAlignment="1">
      <alignment horizontal="center"/>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3" fillId="10" borderId="3" xfId="0" applyFont="1" applyFill="1" applyBorder="1" applyAlignment="1">
      <alignment horizontal="center" vertical="center" wrapText="1" readingOrder="1"/>
    </xf>
    <xf numFmtId="0" fontId="13" fillId="10" borderId="2" xfId="0" applyFont="1" applyFill="1" applyBorder="1" applyAlignment="1">
      <alignment horizontal="center" vertical="center" wrapText="1" readingOrder="1"/>
    </xf>
    <xf numFmtId="0" fontId="13" fillId="10" borderId="4" xfId="0" applyFont="1" applyFill="1" applyBorder="1" applyAlignment="1">
      <alignment horizontal="center" vertical="center" wrapText="1" readingOrder="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3" fillId="10" borderId="3" xfId="0" applyFont="1" applyFill="1" applyBorder="1" applyAlignment="1">
      <alignment horizontal="left" vertical="center" wrapText="1"/>
    </xf>
    <xf numFmtId="0" fontId="13" fillId="1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3" fillId="10" borderId="3" xfId="0" applyFont="1" applyFill="1" applyBorder="1" applyAlignment="1">
      <alignment horizontal="center" vertical="center" wrapText="1"/>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20" fillId="9" borderId="1" xfId="0" applyFont="1" applyFill="1" applyBorder="1" applyAlignment="1">
      <alignment horizontal="left"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3" fillId="10" borderId="5" xfId="0" applyFont="1" applyFill="1" applyBorder="1" applyAlignment="1">
      <alignment horizontal="left" vertical="center" wrapText="1"/>
    </xf>
    <xf numFmtId="0" fontId="13" fillId="10" borderId="9" xfId="0" applyFont="1" applyFill="1" applyBorder="1" applyAlignment="1">
      <alignment horizontal="left" vertical="center" wrapText="1"/>
    </xf>
    <xf numFmtId="0" fontId="13" fillId="10" borderId="4"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20" fillId="12" borderId="6" xfId="0" applyFont="1" applyFill="1" applyBorder="1" applyAlignment="1">
      <alignment horizontal="center" vertical="center" wrapText="1"/>
    </xf>
    <xf numFmtId="0" fontId="20" fillId="12" borderId="7"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12" fillId="2" borderId="6"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8" xfId="0" quotePrefix="1" applyFont="1" applyFill="1" applyBorder="1" applyAlignment="1">
      <alignment horizontal="left" vertical="center" wrapText="1"/>
    </xf>
    <xf numFmtId="0" fontId="12" fillId="2" borderId="9" xfId="0" quotePrefix="1" applyFont="1" applyFill="1" applyBorder="1" applyAlignment="1">
      <alignment horizontal="left" vertical="center" wrapText="1"/>
    </xf>
    <xf numFmtId="0" fontId="12" fillId="2" borderId="10" xfId="0" quotePrefix="1" applyFont="1" applyFill="1" applyBorder="1" applyAlignment="1">
      <alignment horizontal="left" vertical="center" wrapText="1"/>
    </xf>
    <xf numFmtId="0" fontId="12" fillId="0" borderId="6" xfId="0" quotePrefix="1" applyFont="1" applyBorder="1" applyAlignment="1">
      <alignment horizontal="left" vertical="top" wrapText="1"/>
    </xf>
    <xf numFmtId="0" fontId="12" fillId="0" borderId="5" xfId="0" quotePrefix="1" applyFont="1" applyBorder="1" applyAlignment="1">
      <alignment horizontal="left" vertical="top" wrapText="1"/>
    </xf>
    <xf numFmtId="0" fontId="12" fillId="0" borderId="7" xfId="0" quotePrefix="1" applyFont="1" applyBorder="1" applyAlignment="1">
      <alignment horizontal="left" vertical="top" wrapText="1"/>
    </xf>
    <xf numFmtId="0" fontId="12" fillId="0" borderId="11"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12" fillId="0" borderId="8" xfId="0" quotePrefix="1" applyFont="1" applyBorder="1" applyAlignment="1">
      <alignment horizontal="left" vertical="top" wrapText="1"/>
    </xf>
    <xf numFmtId="0" fontId="12" fillId="0" borderId="9" xfId="0" quotePrefix="1" applyFont="1" applyBorder="1" applyAlignment="1">
      <alignment horizontal="left" vertical="top" wrapText="1"/>
    </xf>
    <xf numFmtId="0" fontId="12" fillId="0" borderId="10" xfId="0" quotePrefix="1" applyFont="1" applyBorder="1" applyAlignment="1">
      <alignment horizontal="left" vertical="top" wrapText="1"/>
    </xf>
    <xf numFmtId="0" fontId="20" fillId="9" borderId="6" xfId="0" applyFont="1" applyFill="1" applyBorder="1" applyAlignment="1">
      <alignment horizontal="center" vertical="center" wrapText="1"/>
    </xf>
    <xf numFmtId="0" fontId="20" fillId="9" borderId="7"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20" fillId="9" borderId="8" xfId="0" applyFont="1" applyFill="1" applyBorder="1" applyAlignment="1">
      <alignment horizontal="center" vertical="center" wrapText="1"/>
    </xf>
    <xf numFmtId="0" fontId="20" fillId="9" borderId="10" xfId="0" applyFont="1" applyFill="1" applyBorder="1" applyAlignment="1">
      <alignment horizontal="center" vertical="center" wrapText="1"/>
    </xf>
    <xf numFmtId="0" fontId="13" fillId="10" borderId="41" xfId="0" applyFont="1" applyFill="1" applyBorder="1" applyAlignment="1">
      <alignment horizontal="center" vertical="center" wrapText="1"/>
    </xf>
    <xf numFmtId="0" fontId="13" fillId="10" borderId="43"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45" fillId="0" borderId="11" xfId="0" quotePrefix="1" applyFont="1" applyBorder="1" applyAlignment="1">
      <alignment horizontal="left" vertical="top" wrapText="1"/>
    </xf>
    <xf numFmtId="0" fontId="46" fillId="0" borderId="0" xfId="0" quotePrefix="1" applyFont="1" applyAlignment="1">
      <alignment horizontal="left" vertical="top" wrapText="1"/>
    </xf>
    <xf numFmtId="0" fontId="46" fillId="0" borderId="12" xfId="0" quotePrefix="1" applyFont="1" applyBorder="1" applyAlignment="1">
      <alignment horizontal="left" vertical="top" wrapText="1"/>
    </xf>
    <xf numFmtId="0" fontId="10" fillId="0" borderId="11" xfId="0" quotePrefix="1" applyFont="1" applyBorder="1" applyAlignment="1">
      <alignment horizontal="left" vertical="top" wrapText="1"/>
    </xf>
    <xf numFmtId="0" fontId="34" fillId="15" borderId="11" xfId="0" applyFont="1" applyFill="1" applyBorder="1" applyAlignment="1">
      <alignment horizontal="left" vertical="center" wrapText="1"/>
    </xf>
    <xf numFmtId="0" fontId="34" fillId="15" borderId="0" xfId="0" applyFont="1" applyFill="1" applyAlignment="1">
      <alignment horizontal="left" vertical="center" wrapText="1"/>
    </xf>
    <xf numFmtId="0" fontId="34" fillId="15" borderId="12" xfId="0" applyFont="1" applyFill="1" applyBorder="1" applyAlignment="1">
      <alignment horizontal="left" vertical="center" wrapText="1"/>
    </xf>
    <xf numFmtId="0" fontId="48" fillId="15" borderId="11" xfId="0" applyFont="1" applyFill="1" applyBorder="1" applyAlignment="1">
      <alignment horizontal="left" vertical="center" wrapText="1"/>
    </xf>
    <xf numFmtId="0" fontId="12" fillId="0" borderId="8" xfId="0" quotePrefix="1" applyFont="1" applyBorder="1" applyAlignment="1">
      <alignment horizontal="left"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22" fillId="0" borderId="3" xfId="43" quotePrefix="1" applyBorder="1" applyAlignment="1">
      <alignment horizontal="center" vertical="center" wrapText="1"/>
    </xf>
    <xf numFmtId="0" fontId="22" fillId="0" borderId="2" xfId="43" quotePrefix="1" applyBorder="1" applyAlignment="1">
      <alignment horizontal="center" vertical="center" wrapText="1"/>
    </xf>
    <xf numFmtId="0" fontId="22" fillId="0" borderId="4" xfId="43" quotePrefix="1" applyBorder="1" applyAlignment="1">
      <alignment horizontal="center" vertical="center" wrapText="1"/>
    </xf>
    <xf numFmtId="0" fontId="12" fillId="0" borderId="6" xfId="0" quotePrefix="1"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2" fillId="0" borderId="20" xfId="0" quotePrefix="1" applyFont="1" applyBorder="1" applyAlignment="1">
      <alignment horizontal="center" vertical="center" wrapText="1"/>
    </xf>
    <xf numFmtId="0" fontId="12" fillId="0" borderId="21" xfId="0" quotePrefix="1" applyFont="1" applyBorder="1" applyAlignment="1">
      <alignment horizontal="center" vertical="center" wrapText="1"/>
    </xf>
    <xf numFmtId="0" fontId="12" fillId="0" borderId="22" xfId="0" quotePrefix="1" applyFont="1" applyBorder="1" applyAlignment="1">
      <alignment horizontal="center" vertical="center" wrapText="1"/>
    </xf>
    <xf numFmtId="0" fontId="13" fillId="10" borderId="20" xfId="0" applyFont="1" applyFill="1" applyBorder="1" applyAlignment="1">
      <alignment horizontal="left" vertical="center" wrapText="1"/>
    </xf>
    <xf numFmtId="0" fontId="13" fillId="10" borderId="62" xfId="0" applyFont="1" applyFill="1" applyBorder="1" applyAlignment="1">
      <alignment horizontal="left" vertical="center" wrapText="1"/>
    </xf>
    <xf numFmtId="0" fontId="12" fillId="0" borderId="23"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9" borderId="24" xfId="0" applyFont="1" applyFill="1" applyBorder="1" applyAlignment="1">
      <alignment horizontal="left" vertical="center" wrapText="1"/>
    </xf>
    <xf numFmtId="0" fontId="20" fillId="9" borderId="25" xfId="0" applyFont="1" applyFill="1" applyBorder="1" applyAlignment="1">
      <alignment horizontal="left" vertical="center" wrapText="1"/>
    </xf>
    <xf numFmtId="0" fontId="20" fillId="9" borderId="27" xfId="0" applyFont="1" applyFill="1" applyBorder="1" applyAlignment="1">
      <alignment horizontal="left" vertical="center" wrapText="1"/>
    </xf>
    <xf numFmtId="0" fontId="20" fillId="9" borderId="28" xfId="0" applyFont="1" applyFill="1" applyBorder="1" applyAlignment="1">
      <alignment horizontal="left" vertical="center" wrapText="1"/>
    </xf>
    <xf numFmtId="0" fontId="13" fillId="10" borderId="59" xfId="0" applyFont="1" applyFill="1" applyBorder="1" applyAlignment="1">
      <alignment horizontal="left" vertical="center" wrapText="1"/>
    </xf>
    <xf numFmtId="0" fontId="13" fillId="10" borderId="60"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18" xfId="0" quotePrefix="1" applyFont="1" applyBorder="1" applyAlignment="1">
      <alignment horizontal="center" vertical="center" wrapText="1"/>
    </xf>
    <xf numFmtId="0" fontId="12" fillId="0" borderId="61" xfId="0" quotePrefix="1" applyFont="1" applyBorder="1" applyAlignment="1">
      <alignment horizontal="center" vertical="center" wrapText="1"/>
    </xf>
    <xf numFmtId="0" fontId="13" fillId="10" borderId="61" xfId="0" applyFont="1" applyFill="1" applyBorder="1" applyAlignment="1">
      <alignment horizontal="left" vertical="center" wrapText="1"/>
    </xf>
    <xf numFmtId="0" fontId="12" fillId="0" borderId="59" xfId="0" quotePrefix="1" applyFont="1" applyBorder="1" applyAlignment="1">
      <alignment horizontal="center" vertical="center" wrapText="1"/>
    </xf>
    <xf numFmtId="0" fontId="12" fillId="0" borderId="60"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3" fillId="10" borderId="7"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20" fillId="9" borderId="15" xfId="0" applyFont="1" applyFill="1" applyBorder="1" applyAlignment="1">
      <alignment horizontal="left" vertical="center" wrapText="1"/>
    </xf>
    <xf numFmtId="0" fontId="20" fillId="9" borderId="63" xfId="0" applyFont="1" applyFill="1" applyBorder="1" applyAlignment="1">
      <alignment horizontal="left" vertical="center" wrapText="1"/>
    </xf>
    <xf numFmtId="0" fontId="12" fillId="0" borderId="2" xfId="0" applyFont="1" applyBorder="1" applyAlignment="1">
      <alignment horizontal="center"/>
    </xf>
    <xf numFmtId="0" fontId="17" fillId="2" borderId="29"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20" fillId="9" borderId="19" xfId="0" applyFont="1" applyFill="1" applyBorder="1" applyAlignment="1">
      <alignment horizontal="left" vertical="center" wrapText="1"/>
    </xf>
    <xf numFmtId="0" fontId="20" fillId="9" borderId="26" xfId="0" applyFont="1" applyFill="1" applyBorder="1" applyAlignment="1">
      <alignment horizontal="left" vertical="center" wrapText="1"/>
    </xf>
    <xf numFmtId="0" fontId="13" fillId="10" borderId="23" xfId="0" applyFont="1" applyFill="1" applyBorder="1" applyAlignment="1">
      <alignment horizontal="left" vertical="center" wrapText="1"/>
    </xf>
    <xf numFmtId="0" fontId="13" fillId="10" borderId="22" xfId="0" applyFont="1" applyFill="1" applyBorder="1" applyAlignment="1">
      <alignment horizontal="left" vertical="center" wrapText="1"/>
    </xf>
    <xf numFmtId="0" fontId="12" fillId="0" borderId="62" xfId="0" quotePrefix="1" applyFont="1" applyBorder="1" applyAlignment="1">
      <alignment horizontal="center" vertical="center" wrapText="1"/>
    </xf>
    <xf numFmtId="0" fontId="13" fillId="10" borderId="6" xfId="0" applyFont="1" applyFill="1" applyBorder="1" applyAlignment="1">
      <alignment horizontal="left" vertical="center" wrapText="1"/>
    </xf>
    <xf numFmtId="0" fontId="13" fillId="10" borderId="8" xfId="0" applyFont="1" applyFill="1" applyBorder="1" applyAlignment="1">
      <alignment horizontal="left"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3" fillId="10"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21" fillId="9" borderId="3" xfId="0" applyFont="1" applyFill="1" applyBorder="1" applyAlignment="1">
      <alignment horizontal="center" vertical="center" wrapText="1" readingOrder="1"/>
    </xf>
    <xf numFmtId="0" fontId="21" fillId="9" borderId="2" xfId="0" applyFont="1" applyFill="1" applyBorder="1" applyAlignment="1">
      <alignment horizontal="center" vertical="center" wrapText="1" readingOrder="1"/>
    </xf>
    <xf numFmtId="0" fontId="21" fillId="9" borderId="4" xfId="0" applyFont="1" applyFill="1" applyBorder="1" applyAlignment="1">
      <alignment horizontal="center" vertical="center" wrapText="1" readingOrder="1"/>
    </xf>
    <xf numFmtId="9" fontId="34" fillId="13" borderId="76" xfId="17" applyFont="1" applyFill="1" applyBorder="1" applyAlignment="1" applyProtection="1">
      <alignment horizontal="center" vertical="top"/>
    </xf>
    <xf numFmtId="9" fontId="34" fillId="13" borderId="77" xfId="17" applyFont="1" applyFill="1" applyBorder="1" applyAlignment="1" applyProtection="1">
      <alignment horizontal="center" vertical="top"/>
    </xf>
    <xf numFmtId="0" fontId="34" fillId="16" borderId="1" xfId="16" applyFont="1" applyFill="1" applyBorder="1" applyAlignment="1" applyProtection="1">
      <alignment horizontal="center" vertical="top"/>
      <protection locked="0"/>
    </xf>
    <xf numFmtId="0" fontId="34" fillId="16" borderId="79" xfId="16" applyFont="1" applyFill="1" applyBorder="1" applyAlignment="1" applyProtection="1">
      <alignment horizontal="center" vertical="top"/>
      <protection locked="0"/>
    </xf>
    <xf numFmtId="0" fontId="47" fillId="0" borderId="80" xfId="10" applyFont="1" applyBorder="1" applyAlignment="1" applyProtection="1">
      <alignment horizontal="center" vertical="top" wrapText="1"/>
      <protection locked="0"/>
    </xf>
    <xf numFmtId="0" fontId="47" fillId="0" borderId="2" xfId="10" applyFont="1" applyBorder="1" applyAlignment="1" applyProtection="1">
      <alignment horizontal="center" vertical="top" wrapText="1"/>
      <protection locked="0"/>
    </xf>
    <xf numFmtId="0" fontId="47" fillId="0" borderId="81" xfId="10" applyFont="1" applyBorder="1" applyAlignment="1" applyProtection="1">
      <alignment horizontal="center" vertical="top" wrapText="1"/>
      <protection locked="0"/>
    </xf>
    <xf numFmtId="0" fontId="34" fillId="14" borderId="106" xfId="16" applyFont="1" applyFill="1" applyBorder="1" applyAlignment="1" applyProtection="1">
      <alignment horizontal="center" vertical="top" wrapText="1"/>
      <protection locked="0"/>
    </xf>
    <xf numFmtId="0" fontId="34" fillId="14" borderId="107" xfId="16" applyFont="1" applyFill="1" applyBorder="1" applyAlignment="1" applyProtection="1">
      <alignment horizontal="center" vertical="top" wrapText="1"/>
      <protection locked="0"/>
    </xf>
    <xf numFmtId="0" fontId="34" fillId="14" borderId="100" xfId="16" applyFont="1" applyFill="1" applyBorder="1" applyAlignment="1" applyProtection="1">
      <alignment horizontal="center" vertical="top" wrapText="1"/>
      <protection locked="0"/>
    </xf>
    <xf numFmtId="0" fontId="34" fillId="0" borderId="3" xfId="16" applyFont="1" applyBorder="1" applyAlignment="1" applyProtection="1">
      <alignment horizontal="center" vertical="top"/>
      <protection locked="0"/>
    </xf>
    <xf numFmtId="0" fontId="34" fillId="0" borderId="4" xfId="16" applyFont="1" applyBorder="1" applyAlignment="1" applyProtection="1">
      <alignment horizontal="center" vertical="top"/>
      <protection locked="0"/>
    </xf>
    <xf numFmtId="0" fontId="34" fillId="0" borderId="81" xfId="16" applyFont="1" applyBorder="1" applyAlignment="1" applyProtection="1">
      <alignment horizontal="center" vertical="top"/>
      <protection locked="0"/>
    </xf>
    <xf numFmtId="0" fontId="32" fillId="0" borderId="64" xfId="16" applyFont="1" applyBorder="1" applyAlignment="1">
      <alignment horizontal="center" vertical="center" wrapText="1"/>
    </xf>
    <xf numFmtId="0" fontId="32" fillId="0" borderId="65" xfId="16" applyFont="1" applyBorder="1" applyAlignment="1">
      <alignment horizontal="center" vertical="center" wrapText="1"/>
    </xf>
    <xf numFmtId="0" fontId="32" fillId="0" borderId="66" xfId="16" applyFont="1" applyBorder="1" applyAlignment="1">
      <alignment horizontal="center" vertical="center" wrapText="1"/>
    </xf>
    <xf numFmtId="0" fontId="23" fillId="0" borderId="64" xfId="3" applyFont="1" applyBorder="1" applyAlignment="1">
      <alignment horizontal="center" vertical="center" wrapText="1"/>
    </xf>
    <xf numFmtId="0" fontId="23" fillId="0" borderId="65" xfId="3" applyFont="1" applyBorder="1" applyAlignment="1">
      <alignment horizontal="center" vertical="center" wrapText="1"/>
    </xf>
    <xf numFmtId="0" fontId="23" fillId="0" borderId="66" xfId="3" applyFont="1" applyBorder="1" applyAlignment="1">
      <alignment horizontal="center" vertical="center" wrapText="1"/>
    </xf>
    <xf numFmtId="0" fontId="23" fillId="0" borderId="64" xfId="16" applyFont="1" applyBorder="1" applyAlignment="1">
      <alignment horizontal="center" vertical="center" wrapText="1"/>
    </xf>
    <xf numFmtId="0" fontId="23" fillId="0" borderId="65" xfId="16" applyFont="1" applyBorder="1" applyAlignment="1">
      <alignment horizontal="center" vertical="center" wrapText="1"/>
    </xf>
    <xf numFmtId="0" fontId="23" fillId="0" borderId="66" xfId="16" applyFont="1" applyBorder="1" applyAlignment="1">
      <alignment horizontal="center" vertical="center" wrapText="1"/>
    </xf>
    <xf numFmtId="0" fontId="49" fillId="0" borderId="64" xfId="16" applyFont="1" applyBorder="1" applyAlignment="1">
      <alignment horizontal="left" vertical="center" wrapText="1"/>
    </xf>
    <xf numFmtId="0" fontId="49" fillId="0" borderId="65" xfId="16" applyFont="1" applyBorder="1" applyAlignment="1">
      <alignment horizontal="left" vertical="center" wrapText="1"/>
    </xf>
    <xf numFmtId="0" fontId="49" fillId="0" borderId="66" xfId="16" applyFont="1" applyBorder="1" applyAlignment="1">
      <alignment horizontal="left" vertical="center" wrapText="1"/>
    </xf>
    <xf numFmtId="0" fontId="34" fillId="11" borderId="1" xfId="16" applyFont="1" applyFill="1" applyBorder="1" applyAlignment="1" applyProtection="1">
      <alignment horizontal="center" vertical="top" wrapText="1"/>
      <protection locked="0"/>
    </xf>
    <xf numFmtId="0" fontId="34" fillId="11" borderId="107" xfId="16" applyFont="1" applyFill="1" applyBorder="1" applyAlignment="1" applyProtection="1">
      <alignment horizontal="center" vertical="top" wrapText="1"/>
      <protection locked="0"/>
    </xf>
    <xf numFmtId="0" fontId="34" fillId="13" borderId="76" xfId="16" applyFont="1" applyFill="1" applyBorder="1" applyAlignment="1">
      <alignment horizontal="center" vertical="top"/>
    </xf>
    <xf numFmtId="0" fontId="34" fillId="16" borderId="3" xfId="16" applyFont="1" applyFill="1" applyBorder="1" applyAlignment="1" applyProtection="1">
      <alignment horizontal="center" vertical="top"/>
      <protection locked="0"/>
    </xf>
    <xf numFmtId="0" fontId="34" fillId="16" borderId="4" xfId="16" applyFont="1" applyFill="1" applyBorder="1" applyAlignment="1" applyProtection="1">
      <alignment horizontal="center" vertical="top"/>
      <protection locked="0"/>
    </xf>
    <xf numFmtId="0" fontId="41" fillId="12" borderId="109" xfId="16" applyFont="1" applyFill="1" applyBorder="1" applyAlignment="1">
      <alignment horizontal="center" vertical="center" wrapText="1"/>
    </xf>
    <xf numFmtId="0" fontId="41" fillId="12" borderId="105" xfId="16" applyFont="1" applyFill="1" applyBorder="1" applyAlignment="1">
      <alignment horizontal="center" vertical="center" wrapText="1"/>
    </xf>
    <xf numFmtId="0" fontId="41" fillId="12" borderId="117" xfId="16" applyFont="1" applyFill="1" applyBorder="1" applyAlignment="1">
      <alignment horizontal="center" vertical="center" wrapText="1"/>
    </xf>
    <xf numFmtId="9" fontId="33" fillId="11" borderId="91" xfId="20" applyFont="1" applyFill="1" applyBorder="1" applyAlignment="1" applyProtection="1">
      <alignment horizontal="center"/>
      <protection locked="0"/>
    </xf>
    <xf numFmtId="9" fontId="33" fillId="11" borderId="4" xfId="20" applyFont="1" applyFill="1" applyBorder="1" applyAlignment="1" applyProtection="1">
      <alignment horizontal="center"/>
      <protection locked="0"/>
    </xf>
    <xf numFmtId="9" fontId="33" fillId="11" borderId="1" xfId="20" applyFont="1" applyFill="1" applyBorder="1" applyAlignment="1" applyProtection="1">
      <alignment horizontal="center"/>
      <protection locked="0"/>
    </xf>
    <xf numFmtId="0" fontId="41" fillId="12" borderId="64" xfId="19" applyFont="1" applyFill="1" applyBorder="1" applyAlignment="1">
      <alignment horizontal="right" vertical="center"/>
    </xf>
    <xf numFmtId="0" fontId="41" fillId="12" borderId="65" xfId="19" applyFont="1" applyFill="1" applyBorder="1" applyAlignment="1">
      <alignment horizontal="right" vertical="center"/>
    </xf>
    <xf numFmtId="0" fontId="41" fillId="12" borderId="66" xfId="19" applyFont="1" applyFill="1" applyBorder="1" applyAlignment="1">
      <alignment horizontal="right" vertical="center"/>
    </xf>
    <xf numFmtId="0" fontId="40" fillId="12" borderId="77" xfId="19" applyFont="1" applyFill="1" applyBorder="1" applyAlignment="1">
      <alignment horizontal="center" vertical="center" wrapText="1"/>
    </xf>
    <xf numFmtId="0" fontId="40" fillId="12" borderId="100" xfId="19" applyFont="1" applyFill="1" applyBorder="1" applyAlignment="1">
      <alignment horizontal="center" vertical="center" wrapText="1"/>
    </xf>
    <xf numFmtId="0" fontId="41" fillId="12" borderId="76" xfId="19" applyFont="1" applyFill="1" applyBorder="1" applyAlignment="1">
      <alignment horizontal="center" vertical="center"/>
    </xf>
    <xf numFmtId="0" fontId="41" fillId="12" borderId="107" xfId="19" applyFont="1" applyFill="1" applyBorder="1" applyAlignment="1">
      <alignment horizontal="center" vertical="center"/>
    </xf>
    <xf numFmtId="0" fontId="41" fillId="12" borderId="75" xfId="19" applyFont="1" applyFill="1" applyBorder="1" applyAlignment="1">
      <alignment horizontal="center" vertical="center" wrapText="1"/>
    </xf>
    <xf numFmtId="0" fontId="41" fillId="12" borderId="106" xfId="19" applyFont="1" applyFill="1" applyBorder="1" applyAlignment="1">
      <alignment horizontal="center" vertical="center" wrapText="1"/>
    </xf>
    <xf numFmtId="9" fontId="33" fillId="11" borderId="78" xfId="20" applyFont="1" applyFill="1" applyBorder="1" applyAlignment="1" applyProtection="1">
      <alignment horizontal="center"/>
      <protection locked="0"/>
    </xf>
    <xf numFmtId="9" fontId="33" fillId="11" borderId="10" xfId="20" applyFont="1" applyFill="1" applyBorder="1" applyAlignment="1" applyProtection="1">
      <alignment horizontal="center"/>
      <protection locked="0"/>
    </xf>
    <xf numFmtId="9" fontId="33" fillId="11" borderId="108" xfId="20" applyFont="1" applyFill="1" applyBorder="1" applyAlignment="1" applyProtection="1">
      <alignment horizontal="center"/>
      <protection locked="0"/>
    </xf>
    <xf numFmtId="9" fontId="41" fillId="12" borderId="78" xfId="19" applyNumberFormat="1" applyFont="1" applyFill="1" applyBorder="1" applyAlignment="1">
      <alignment horizontal="center" vertical="center" wrapText="1"/>
    </xf>
    <xf numFmtId="9" fontId="41" fillId="12" borderId="1" xfId="19" applyNumberFormat="1" applyFont="1" applyFill="1" applyBorder="1" applyAlignment="1">
      <alignment horizontal="center" vertical="center" wrapText="1"/>
    </xf>
    <xf numFmtId="9" fontId="41" fillId="12" borderId="79" xfId="19" applyNumberFormat="1" applyFont="1" applyFill="1" applyBorder="1" applyAlignment="1">
      <alignment horizontal="center" vertical="center" wrapText="1"/>
    </xf>
    <xf numFmtId="0" fontId="41" fillId="12" borderId="67" xfId="19" applyFont="1" applyFill="1" applyBorder="1" applyAlignment="1">
      <alignment horizontal="center" vertical="center" wrapText="1"/>
    </xf>
    <xf numFmtId="0" fontId="41" fillId="12" borderId="68" xfId="19" applyFont="1" applyFill="1" applyBorder="1" applyAlignment="1">
      <alignment horizontal="center" vertical="center" wrapText="1"/>
    </xf>
    <xf numFmtId="0" fontId="41" fillId="12" borderId="69" xfId="19" applyFont="1" applyFill="1" applyBorder="1" applyAlignment="1">
      <alignment horizontal="center" vertical="center" wrapText="1"/>
    </xf>
    <xf numFmtId="0" fontId="41" fillId="12" borderId="88" xfId="19" applyFont="1" applyFill="1" applyBorder="1" applyAlignment="1">
      <alignment horizontal="center" vertical="center" wrapText="1"/>
    </xf>
    <xf numFmtId="0" fontId="41" fillId="12" borderId="90" xfId="19" applyFont="1" applyFill="1" applyBorder="1" applyAlignment="1">
      <alignment horizontal="center" vertical="center" wrapText="1"/>
    </xf>
    <xf numFmtId="0" fontId="44" fillId="12" borderId="72" xfId="16" applyFont="1" applyFill="1" applyBorder="1" applyAlignment="1">
      <alignment horizontal="center" vertical="center" wrapText="1"/>
    </xf>
    <xf numFmtId="0" fontId="44" fillId="12" borderId="73" xfId="16" applyFont="1" applyFill="1" applyBorder="1" applyAlignment="1">
      <alignment horizontal="center" vertical="center" wrapText="1"/>
    </xf>
    <xf numFmtId="14" fontId="34" fillId="11" borderId="91" xfId="16" applyNumberFormat="1" applyFont="1" applyFill="1" applyBorder="1" applyAlignment="1" applyProtection="1">
      <alignment horizontal="center" vertical="top" wrapText="1"/>
      <protection locked="0"/>
    </xf>
    <xf numFmtId="14" fontId="34" fillId="11" borderId="102" xfId="16" applyNumberFormat="1" applyFont="1" applyFill="1" applyBorder="1" applyAlignment="1" applyProtection="1">
      <alignment horizontal="center" vertical="top" wrapText="1"/>
      <protection locked="0"/>
    </xf>
    <xf numFmtId="14" fontId="34" fillId="11" borderId="1" xfId="16" applyNumberFormat="1" applyFont="1" applyFill="1" applyBorder="1" applyAlignment="1" applyProtection="1">
      <alignment horizontal="center" vertical="top" wrapText="1"/>
      <protection locked="0"/>
    </xf>
    <xf numFmtId="14" fontId="34" fillId="11" borderId="79" xfId="16" applyNumberFormat="1" applyFont="1" applyFill="1" applyBorder="1" applyAlignment="1" applyProtection="1">
      <alignment horizontal="center" vertical="top" wrapText="1"/>
      <protection locked="0"/>
    </xf>
    <xf numFmtId="14" fontId="34" fillId="11" borderId="107" xfId="16" applyNumberFormat="1" applyFont="1" applyFill="1" applyBorder="1" applyAlignment="1" applyProtection="1">
      <alignment horizontal="center" vertical="top" wrapText="1"/>
      <protection locked="0"/>
    </xf>
    <xf numFmtId="14" fontId="34" fillId="11" borderId="100" xfId="16" applyNumberFormat="1" applyFont="1" applyFill="1" applyBorder="1" applyAlignment="1" applyProtection="1">
      <alignment horizontal="center" vertical="top" wrapText="1"/>
      <protection locked="0"/>
    </xf>
    <xf numFmtId="0" fontId="41" fillId="12" borderId="91" xfId="19" applyFont="1" applyFill="1" applyBorder="1" applyAlignment="1">
      <alignment horizontal="center" vertical="center"/>
    </xf>
    <xf numFmtId="0" fontId="41" fillId="12" borderId="92" xfId="19" applyFont="1" applyFill="1" applyBorder="1" applyAlignment="1">
      <alignment horizontal="center" vertical="center"/>
    </xf>
    <xf numFmtId="0" fontId="41" fillId="12" borderId="8" xfId="19" applyFont="1" applyFill="1" applyBorder="1" applyAlignment="1">
      <alignment horizontal="center" vertical="center"/>
    </xf>
    <xf numFmtId="0" fontId="41" fillId="12" borderId="6" xfId="19" applyFont="1" applyFill="1" applyBorder="1" applyAlignment="1">
      <alignment horizontal="center" vertical="center"/>
    </xf>
    <xf numFmtId="0" fontId="41" fillId="12" borderId="88" xfId="19" applyFont="1" applyFill="1" applyBorder="1" applyAlignment="1">
      <alignment horizontal="center" vertical="center"/>
    </xf>
    <xf numFmtId="0" fontId="41" fillId="12" borderId="89" xfId="19" applyFont="1" applyFill="1" applyBorder="1" applyAlignment="1">
      <alignment horizontal="center" vertical="center"/>
    </xf>
    <xf numFmtId="0" fontId="41" fillId="12" borderId="106" xfId="19" applyFont="1" applyFill="1" applyBorder="1" applyAlignment="1">
      <alignment horizontal="center" vertical="center"/>
    </xf>
    <xf numFmtId="0" fontId="41" fillId="12" borderId="10" xfId="19" applyFont="1" applyFill="1" applyBorder="1" applyAlignment="1">
      <alignment horizontal="center" vertical="center"/>
    </xf>
    <xf numFmtId="0" fontId="41" fillId="12" borderId="7" xfId="19" applyFont="1" applyFill="1" applyBorder="1" applyAlignment="1">
      <alignment horizontal="center" vertical="center"/>
    </xf>
    <xf numFmtId="0" fontId="41" fillId="12" borderId="64" xfId="19" applyFont="1" applyFill="1" applyBorder="1" applyAlignment="1">
      <alignment horizontal="center" vertical="center" wrapText="1"/>
    </xf>
    <xf numFmtId="0" fontId="41" fillId="12" borderId="65" xfId="19" applyFont="1" applyFill="1" applyBorder="1" applyAlignment="1">
      <alignment horizontal="center" vertical="center" wrapText="1"/>
    </xf>
    <xf numFmtId="0" fontId="41" fillId="12" borderId="66" xfId="19" applyFont="1" applyFill="1" applyBorder="1" applyAlignment="1">
      <alignment horizontal="center" vertical="center" wrapText="1"/>
    </xf>
    <xf numFmtId="0" fontId="34" fillId="0" borderId="68" xfId="16" applyFont="1" applyBorder="1"/>
    <xf numFmtId="9" fontId="34" fillId="11" borderId="91" xfId="13" applyFont="1" applyFill="1" applyBorder="1" applyAlignment="1" applyProtection="1">
      <alignment horizontal="center" vertical="top" wrapText="1"/>
      <protection locked="0"/>
    </xf>
    <xf numFmtId="9" fontId="34" fillId="11" borderId="1" xfId="13" applyFont="1" applyFill="1" applyBorder="1" applyAlignment="1" applyProtection="1">
      <alignment horizontal="center" vertical="top" wrapText="1"/>
      <protection locked="0"/>
    </xf>
    <xf numFmtId="9" fontId="34" fillId="11" borderId="107" xfId="13" applyFont="1" applyFill="1" applyBorder="1" applyAlignment="1" applyProtection="1">
      <alignment horizontal="center" vertical="top" wrapText="1"/>
      <protection locked="0"/>
    </xf>
    <xf numFmtId="0" fontId="34" fillId="0" borderId="0" xfId="16" applyFont="1" applyAlignment="1">
      <alignment horizontal="left" vertical="top" wrapText="1"/>
    </xf>
    <xf numFmtId="0" fontId="34" fillId="11" borderId="91" xfId="16" applyFont="1" applyFill="1" applyBorder="1" applyAlignment="1" applyProtection="1">
      <alignment horizontal="center" vertical="top" wrapText="1"/>
      <protection locked="0"/>
    </xf>
    <xf numFmtId="0" fontId="23" fillId="12" borderId="77" xfId="16" applyFont="1" applyFill="1" applyBorder="1" applyAlignment="1">
      <alignment horizontal="center" vertical="center" wrapText="1"/>
    </xf>
    <xf numFmtId="0" fontId="23" fillId="12" borderId="79" xfId="16" applyFont="1" applyFill="1" applyBorder="1" applyAlignment="1">
      <alignment horizontal="center" vertical="center" wrapText="1"/>
    </xf>
    <xf numFmtId="0" fontId="23" fillId="12" borderId="100" xfId="16" applyFont="1" applyFill="1" applyBorder="1" applyAlignment="1">
      <alignment horizontal="center" vertical="center" wrapText="1"/>
    </xf>
    <xf numFmtId="0" fontId="23" fillId="12" borderId="75" xfId="16" applyFont="1" applyFill="1" applyBorder="1" applyAlignment="1">
      <alignment horizontal="center" vertical="center" wrapText="1"/>
    </xf>
    <xf numFmtId="0" fontId="23" fillId="12" borderId="78" xfId="16" applyFont="1" applyFill="1" applyBorder="1" applyAlignment="1">
      <alignment horizontal="center" vertical="center" wrapText="1"/>
    </xf>
    <xf numFmtId="0" fontId="23" fillId="12" borderId="106" xfId="16" applyFont="1" applyFill="1" applyBorder="1" applyAlignment="1">
      <alignment horizontal="center" vertical="center" wrapText="1"/>
    </xf>
    <xf numFmtId="0" fontId="40" fillId="0" borderId="0" xfId="16" applyFont="1" applyAlignment="1">
      <alignment horizontal="left" vertical="top" wrapText="1"/>
    </xf>
    <xf numFmtId="0" fontId="34" fillId="0" borderId="88" xfId="16" applyFont="1" applyBorder="1" applyAlignment="1" applyProtection="1">
      <alignment horizontal="center" vertical="center" wrapText="1"/>
      <protection locked="0"/>
    </xf>
    <xf numFmtId="0" fontId="34" fillId="0" borderId="89" xfId="16" applyFont="1" applyBorder="1" applyAlignment="1" applyProtection="1">
      <alignment horizontal="center" vertical="center" wrapText="1"/>
      <protection locked="0"/>
    </xf>
    <xf numFmtId="0" fontId="34" fillId="0" borderId="90" xfId="16" applyFont="1" applyBorder="1" applyAlignment="1" applyProtection="1">
      <alignment horizontal="center" vertical="center" wrapText="1"/>
      <protection locked="0"/>
    </xf>
    <xf numFmtId="0" fontId="34" fillId="12" borderId="75" xfId="16" applyFont="1" applyFill="1" applyBorder="1" applyAlignment="1">
      <alignment horizontal="left" vertical="center" wrapText="1"/>
    </xf>
    <xf numFmtId="0" fontId="34" fillId="12" borderId="76" xfId="16" applyFont="1" applyFill="1" applyBorder="1" applyAlignment="1">
      <alignment horizontal="left" vertical="center" wrapText="1"/>
    </xf>
    <xf numFmtId="0" fontId="34" fillId="12" borderId="78" xfId="16" applyFont="1" applyFill="1" applyBorder="1" applyAlignment="1">
      <alignment horizontal="left" vertical="center" wrapText="1"/>
    </xf>
    <xf numFmtId="0" fontId="34" fillId="12" borderId="1" xfId="16" applyFont="1" applyFill="1" applyBorder="1" applyAlignment="1">
      <alignment horizontal="left" vertical="center" wrapText="1"/>
    </xf>
    <xf numFmtId="0" fontId="34" fillId="12" borderId="106" xfId="16" applyFont="1" applyFill="1" applyBorder="1" applyAlignment="1">
      <alignment horizontal="left" vertical="center" wrapText="1"/>
    </xf>
    <xf numFmtId="0" fontId="34" fillId="12" borderId="107" xfId="16" applyFont="1" applyFill="1" applyBorder="1" applyAlignment="1">
      <alignment horizontal="left" vertical="center" wrapText="1"/>
    </xf>
    <xf numFmtId="0" fontId="40" fillId="0" borderId="0" xfId="16" applyFont="1" applyAlignment="1" applyProtection="1">
      <alignment horizontal="center" vertical="top" wrapText="1"/>
      <protection locked="0"/>
    </xf>
    <xf numFmtId="9" fontId="23" fillId="12" borderId="85" xfId="13" applyFont="1" applyFill="1" applyBorder="1" applyAlignment="1" applyProtection="1">
      <alignment horizontal="right" vertical="top"/>
    </xf>
    <xf numFmtId="9" fontId="23" fillId="12" borderId="86" xfId="13" applyFont="1" applyFill="1" applyBorder="1" applyAlignment="1" applyProtection="1">
      <alignment horizontal="right" vertical="top"/>
    </xf>
    <xf numFmtId="9" fontId="23" fillId="12" borderId="87" xfId="13" applyFont="1" applyFill="1" applyBorder="1" applyAlignment="1" applyProtection="1">
      <alignment horizontal="right" vertical="top"/>
    </xf>
    <xf numFmtId="0" fontId="40" fillId="0" borderId="0" xfId="19" applyFont="1" applyAlignment="1" applyProtection="1">
      <alignment horizontal="left" vertical="center" wrapText="1"/>
      <protection locked="0"/>
    </xf>
    <xf numFmtId="9" fontId="23" fillId="12" borderId="71" xfId="20" applyFont="1" applyFill="1" applyBorder="1" applyAlignment="1" applyProtection="1">
      <alignment horizontal="center" vertical="center"/>
    </xf>
    <xf numFmtId="9" fontId="23" fillId="12" borderId="72" xfId="20" applyFont="1" applyFill="1" applyBorder="1" applyAlignment="1" applyProtection="1">
      <alignment horizontal="center" vertical="center"/>
    </xf>
    <xf numFmtId="9" fontId="33" fillId="11" borderId="96" xfId="20" applyFont="1" applyFill="1" applyBorder="1" applyAlignment="1" applyProtection="1">
      <alignment horizontal="center"/>
      <protection locked="0"/>
    </xf>
    <xf numFmtId="9" fontId="33" fillId="11" borderId="92" xfId="20" applyFont="1" applyFill="1" applyBorder="1" applyAlignment="1" applyProtection="1">
      <alignment horizontal="center"/>
      <protection locked="0"/>
    </xf>
    <xf numFmtId="0" fontId="30" fillId="0" borderId="112" xfId="22" applyFont="1" applyBorder="1" applyAlignment="1">
      <alignment horizontal="center" vertical="center" wrapText="1"/>
    </xf>
    <xf numFmtId="0" fontId="30" fillId="0" borderId="110" xfId="22" applyFont="1" applyBorder="1" applyAlignment="1">
      <alignment horizontal="center" vertical="center" wrapText="1"/>
    </xf>
    <xf numFmtId="0" fontId="30" fillId="0" borderId="111" xfId="22" applyFont="1" applyBorder="1" applyAlignment="1">
      <alignment horizontal="center" vertical="center" wrapText="1"/>
    </xf>
    <xf numFmtId="0" fontId="43" fillId="12" borderId="75" xfId="22" applyFont="1" applyFill="1" applyBorder="1" applyAlignment="1">
      <alignment horizontal="left" vertical="center" wrapText="1"/>
    </xf>
    <xf numFmtId="0" fontId="43" fillId="12" borderId="76" xfId="22" applyFont="1" applyFill="1" applyBorder="1" applyAlignment="1">
      <alignment horizontal="left" vertical="center" wrapText="1"/>
    </xf>
    <xf numFmtId="0" fontId="43" fillId="12" borderId="77" xfId="22" applyFont="1" applyFill="1" applyBorder="1" applyAlignment="1">
      <alignment horizontal="left" vertical="center" wrapText="1"/>
    </xf>
    <xf numFmtId="0" fontId="30" fillId="11" borderId="93" xfId="22" applyFont="1" applyFill="1" applyBorder="1" applyAlignment="1" applyProtection="1">
      <alignment horizontal="center" vertical="center"/>
      <protection locked="0"/>
    </xf>
    <xf numFmtId="0" fontId="30" fillId="11" borderId="94" xfId="22" applyFont="1" applyFill="1" applyBorder="1" applyAlignment="1" applyProtection="1">
      <alignment horizontal="center" vertical="center"/>
      <protection locked="0"/>
    </xf>
    <xf numFmtId="0" fontId="30" fillId="11" borderId="95" xfId="22" applyFont="1" applyFill="1" applyBorder="1" applyAlignment="1" applyProtection="1">
      <alignment horizontal="center" vertical="center"/>
      <protection locked="0"/>
    </xf>
    <xf numFmtId="0" fontId="43" fillId="12" borderId="78" xfId="22" applyFont="1" applyFill="1" applyBorder="1" applyAlignment="1">
      <alignment horizontal="left" vertical="center" wrapText="1"/>
    </xf>
    <xf numFmtId="0" fontId="43" fillId="12" borderId="1" xfId="22" applyFont="1" applyFill="1" applyBorder="1" applyAlignment="1">
      <alignment horizontal="left" vertical="center" wrapText="1"/>
    </xf>
    <xf numFmtId="0" fontId="43" fillId="12" borderId="79" xfId="22" applyFont="1" applyFill="1" applyBorder="1" applyAlignment="1">
      <alignment horizontal="left" vertical="center" wrapText="1"/>
    </xf>
    <xf numFmtId="0" fontId="30" fillId="11" borderId="80" xfId="22" applyFont="1" applyFill="1" applyBorder="1" applyAlignment="1" applyProtection="1">
      <alignment horizontal="center" vertical="center"/>
      <protection locked="0"/>
    </xf>
    <xf numFmtId="0" fontId="30" fillId="11" borderId="2" xfId="22" applyFont="1" applyFill="1" applyBorder="1" applyAlignment="1" applyProtection="1">
      <alignment horizontal="center" vertical="center"/>
      <protection locked="0"/>
    </xf>
    <xf numFmtId="0" fontId="30" fillId="11" borderId="81" xfId="22" applyFont="1" applyFill="1" applyBorder="1" applyAlignment="1" applyProtection="1">
      <alignment horizontal="center" vertical="center"/>
      <protection locked="0"/>
    </xf>
    <xf numFmtId="0" fontId="42" fillId="0" borderId="64" xfId="22" applyFont="1" applyBorder="1" applyAlignment="1">
      <alignment horizontal="center" vertical="center" wrapText="1"/>
    </xf>
    <xf numFmtId="0" fontId="42" fillId="0" borderId="65" xfId="22" applyFont="1" applyBorder="1" applyAlignment="1">
      <alignment horizontal="center" vertical="center" wrapText="1"/>
    </xf>
    <xf numFmtId="0" fontId="42" fillId="0" borderId="66" xfId="22" applyFont="1" applyBorder="1" applyAlignment="1">
      <alignment horizontal="center" vertical="center" wrapText="1"/>
    </xf>
    <xf numFmtId="0" fontId="43" fillId="12" borderId="106" xfId="22" applyFont="1" applyFill="1" applyBorder="1" applyAlignment="1">
      <alignment horizontal="left" vertical="center" wrapText="1"/>
    </xf>
    <xf numFmtId="0" fontId="43" fillId="12" borderId="107" xfId="22" applyFont="1" applyFill="1" applyBorder="1" applyAlignment="1">
      <alignment horizontal="left" vertical="center" wrapText="1"/>
    </xf>
    <xf numFmtId="0" fontId="43" fillId="12" borderId="100" xfId="22" applyFont="1" applyFill="1" applyBorder="1" applyAlignment="1">
      <alignment horizontal="left" vertical="center" wrapText="1"/>
    </xf>
    <xf numFmtId="0" fontId="30" fillId="11" borderId="82" xfId="22" applyFont="1" applyFill="1" applyBorder="1" applyAlignment="1" applyProtection="1">
      <alignment horizontal="center" vertical="center"/>
      <protection locked="0"/>
    </xf>
    <xf numFmtId="0" fontId="30" fillId="11" borderId="83" xfId="22" applyFont="1" applyFill="1" applyBorder="1" applyAlignment="1" applyProtection="1">
      <alignment horizontal="center" vertical="center"/>
      <protection locked="0"/>
    </xf>
    <xf numFmtId="0" fontId="30" fillId="11" borderId="84" xfId="22" applyFont="1" applyFill="1" applyBorder="1" applyAlignment="1" applyProtection="1">
      <alignment horizontal="center" vertical="center"/>
      <protection locked="0"/>
    </xf>
    <xf numFmtId="0" fontId="41" fillId="12" borderId="74" xfId="19" applyFont="1" applyFill="1" applyBorder="1" applyAlignment="1">
      <alignment horizontal="center" vertical="center" wrapText="1"/>
    </xf>
    <xf numFmtId="0" fontId="34" fillId="0" borderId="0" xfId="16" applyFont="1" applyAlignment="1">
      <alignment horizontal="left" vertical="center" wrapText="1"/>
    </xf>
    <xf numFmtId="9" fontId="33" fillId="11" borderId="7" xfId="20" applyFont="1" applyFill="1" applyBorder="1" applyAlignment="1" applyProtection="1">
      <alignment horizontal="center"/>
      <protection locked="0"/>
    </xf>
    <xf numFmtId="9" fontId="23" fillId="12" borderId="104" xfId="20" applyFont="1" applyFill="1" applyBorder="1" applyAlignment="1" applyProtection="1">
      <alignment horizontal="center" vertical="center"/>
    </xf>
    <xf numFmtId="0" fontId="33" fillId="0" borderId="68" xfId="16" applyFont="1" applyBorder="1" applyAlignment="1">
      <alignment horizontal="left" vertical="center" wrapText="1"/>
    </xf>
  </cellXfs>
  <cellStyles count="44">
    <cellStyle name="Hipervínculo" xfId="1" builtinId="8"/>
    <cellStyle name="Hipervínculo 2" xfId="4" xr:uid="{4720BEFC-947B-4D52-B77F-EA1E14ED71B9}"/>
    <cellStyle name="Hyperlink" xfId="43" xr:uid="{7AF07427-E304-4B6A-BE2E-FC44F66A85ED}"/>
    <cellStyle name="Millares 2" xfId="12" xr:uid="{63C9AC39-FFA5-4D1A-ACCF-F0D6E9AF64F6}"/>
    <cellStyle name="Millares 2 2" xfId="18" xr:uid="{F0E4337F-7859-4D25-B7BA-2D2BA307071F}"/>
    <cellStyle name="Millares 2 2 2" xfId="40" xr:uid="{04593F1F-56A5-479A-8892-638AD16CAC48}"/>
    <cellStyle name="Millares 2 3" xfId="31" xr:uid="{AC7A9BF9-929A-4404-A36A-5D4997B184C2}"/>
    <cellStyle name="Moneda 2" xfId="6" xr:uid="{892704A0-B765-4A13-ACD1-177CA7BC4422}"/>
    <cellStyle name="Moneda 2 2" xfId="9" xr:uid="{C51BEB20-8A92-4008-9242-9F143AC1FFDF}"/>
    <cellStyle name="Moneda 3" xfId="14" xr:uid="{D4A9A214-FF14-438E-A14D-15A3EDF4210A}"/>
    <cellStyle name="Normal" xfId="0" builtinId="0"/>
    <cellStyle name="Normal 2" xfId="2" xr:uid="{31FD0D89-2124-409A-B904-144D29F640FD}"/>
    <cellStyle name="Normal 2 2" xfId="3" xr:uid="{7F9DB51E-3CD5-46D5-9F88-5855BA38C508}"/>
    <cellStyle name="Normal 2 3" xfId="7" xr:uid="{2831B5A4-0B06-4DFC-9D48-35993AA3DDA9}"/>
    <cellStyle name="Normal 2 3 2" xfId="32" xr:uid="{0613A4DF-A56F-45CF-8D46-98F75AAD1A28}"/>
    <cellStyle name="Normal 2 4" xfId="23" xr:uid="{6733BDAA-FDB8-4F34-A8E8-B13212E003F5}"/>
    <cellStyle name="Normal 3" xfId="10" xr:uid="{D7547A56-FAA9-4893-BA40-40E89E8DF17F}"/>
    <cellStyle name="Normal 3 2" xfId="34" xr:uid="{DDD0C7DC-88AA-4432-A1D6-7CBD6D109734}"/>
    <cellStyle name="Normal 3 3" xfId="25" xr:uid="{B4615EEB-C567-4D83-A0FD-26CB1D4CBBCA}"/>
    <cellStyle name="Normal 4" xfId="27" xr:uid="{B91714A0-20F5-4D35-8B5A-62CBD4952F2A}"/>
    <cellStyle name="Normal 4 2" xfId="36" xr:uid="{23CE2B70-4029-4C57-B34B-F6021E47C105}"/>
    <cellStyle name="Normal 4 3" xfId="22" xr:uid="{51F7B08B-08A0-4F33-83F0-ACD997BE8AC9}"/>
    <cellStyle name="Normal 5" xfId="16" xr:uid="{C0010CAE-0671-4F9E-93CA-DD6C8424BDBB}"/>
    <cellStyle name="Normal 5 2" xfId="38" xr:uid="{676958E0-A4B6-47F7-A9CF-324D67FFE51A}"/>
    <cellStyle name="Normal 5 3" xfId="29" xr:uid="{A7F2F76F-5EED-45B4-A8F7-BE9BFB1EADE6}"/>
    <cellStyle name="Normal 6" xfId="19" xr:uid="{C9DB5D8B-E484-4029-B4D9-537FF40DABBF}"/>
    <cellStyle name="Normal 6 2" xfId="42" xr:uid="{8C43B054-6974-441D-ACE6-71812FEDFC8D}"/>
    <cellStyle name="Porcentaje" xfId="21" builtinId="5"/>
    <cellStyle name="Porcentaje 2" xfId="5" xr:uid="{947AA0B5-245B-4F1C-B10C-7CC831F24DF0}"/>
    <cellStyle name="Porcentaje 2 2" xfId="8" xr:uid="{79012640-C376-47B2-AB51-FB18245521AE}"/>
    <cellStyle name="Porcentaje 2 2 2" xfId="33" xr:uid="{454D69D2-17AF-41F9-9D9A-6EB20783E801}"/>
    <cellStyle name="Porcentaje 2 3" xfId="24" xr:uid="{DA7D86DD-0C24-477F-B30E-6F9010495F46}"/>
    <cellStyle name="Porcentaje 3" xfId="11" xr:uid="{3F636EE9-015E-4D48-9883-24871924390A}"/>
    <cellStyle name="Porcentaje 3 2" xfId="35" xr:uid="{F6BDB033-83E6-4CF2-BF93-32CE04CBAC4E}"/>
    <cellStyle name="Porcentaje 3 3" xfId="26" xr:uid="{1EEB8D8F-07CA-4D8A-AC15-73FD0C3E7396}"/>
    <cellStyle name="Porcentaje 4" xfId="13" xr:uid="{49227B62-8161-4AA8-842F-B3B920E44841}"/>
    <cellStyle name="Porcentaje 4 2" xfId="37" xr:uid="{4D91599A-0AC7-4982-AFFE-C4A76A5E6532}"/>
    <cellStyle name="Porcentaje 4 3" xfId="28" xr:uid="{3650D0FE-C127-4A4C-BFAA-A1B52716395A}"/>
    <cellStyle name="Porcentaje 5" xfId="15" xr:uid="{39E44CAE-8968-4AE5-A159-7DDA917031F2}"/>
    <cellStyle name="Porcentaje 5 2" xfId="17" xr:uid="{8C6459D3-365F-48A3-9DC6-BAAC43B9CBFD}"/>
    <cellStyle name="Porcentaje 5 2 2" xfId="39" xr:uid="{055AF984-20E2-4A8B-97A1-FB8F363A299F}"/>
    <cellStyle name="Porcentaje 5 3" xfId="30" xr:uid="{DFC78947-9691-44BD-96C9-FFB539A1212D}"/>
    <cellStyle name="Porcentaje 6" xfId="20" xr:uid="{00326266-063F-488A-A76D-53EC629AA6FC}"/>
    <cellStyle name="Porcentaje 6 2" xfId="41" xr:uid="{2A3075D4-D629-4F8B-A480-452E79E6168C}"/>
  </cellStyles>
  <dxfs count="7">
    <dxf>
      <fill>
        <patternFill>
          <bgColor rgb="FFFF0000"/>
        </patternFill>
      </fill>
    </dxf>
    <dxf>
      <fill>
        <patternFill>
          <bgColor rgb="FFFF0000"/>
        </patternFill>
      </fill>
    </dxf>
    <dxf>
      <font>
        <color theme="0"/>
      </font>
    </dxf>
    <dxf>
      <font>
        <color theme="0"/>
      </font>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366316</xdr:colOff>
      <xdr:row>35</xdr:row>
      <xdr:rowOff>418306</xdr:rowOff>
    </xdr:from>
    <xdr:to>
      <xdr:col>11</xdr:col>
      <xdr:colOff>757635</xdr:colOff>
      <xdr:row>35</xdr:row>
      <xdr:rowOff>1723231</xdr:rowOff>
    </xdr:to>
    <xdr:pic>
      <xdr:nvPicPr>
        <xdr:cNvPr id="12" name="Imagen 11">
          <a:extLst>
            <a:ext uri="{FF2B5EF4-FFF2-40B4-BE49-F238E27FC236}">
              <a16:creationId xmlns:a16="http://schemas.microsoft.com/office/drawing/2014/main" id="{EFCC91D1-3F87-122B-BDEB-CAFFAA36B1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80916" y="19039681"/>
          <a:ext cx="4334669"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660358</xdr:colOff>
      <xdr:row>37</xdr:row>
      <xdr:rowOff>705557</xdr:rowOff>
    </xdr:from>
    <xdr:to>
      <xdr:col>10</xdr:col>
      <xdr:colOff>225391</xdr:colOff>
      <xdr:row>37</xdr:row>
      <xdr:rowOff>1217621</xdr:rowOff>
    </xdr:to>
    <xdr:pic>
      <xdr:nvPicPr>
        <xdr:cNvPr id="21" name="Imagen 20">
          <a:extLst>
            <a:ext uri="{FF2B5EF4-FFF2-40B4-BE49-F238E27FC236}">
              <a16:creationId xmlns:a16="http://schemas.microsoft.com/office/drawing/2014/main" id="{2E6098B0-6D45-2DCA-62B9-AD2B8D62599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083" r="29984" b="17459"/>
        <a:stretch/>
      </xdr:blipFill>
      <xdr:spPr bwMode="auto">
        <a:xfrm>
          <a:off x="4241052" y="23918335"/>
          <a:ext cx="2704756" cy="512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38</xdr:row>
      <xdr:rowOff>228600</xdr:rowOff>
    </xdr:from>
    <xdr:to>
      <xdr:col>10</xdr:col>
      <xdr:colOff>505456</xdr:colOff>
      <xdr:row>38</xdr:row>
      <xdr:rowOff>3391341</xdr:rowOff>
    </xdr:to>
    <xdr:pic>
      <xdr:nvPicPr>
        <xdr:cNvPr id="9" name="Imagen 8" descr="Tabla&#10;&#10;Descripción generada automáticamente con confianza media">
          <a:extLst>
            <a:ext uri="{FF2B5EF4-FFF2-40B4-BE49-F238E27FC236}">
              <a16:creationId xmlns:a16="http://schemas.microsoft.com/office/drawing/2014/main" id="{A201477E-4CF3-BBDD-A111-006447B04F57}"/>
            </a:ext>
          </a:extLst>
        </xdr:cNvPr>
        <xdr:cNvPicPr>
          <a:picLocks noChangeAspect="1"/>
        </xdr:cNvPicPr>
      </xdr:nvPicPr>
      <xdr:blipFill>
        <a:blip xmlns:r="http://schemas.openxmlformats.org/officeDocument/2006/relationships" r:embed="rId4"/>
        <a:stretch>
          <a:fillRect/>
        </a:stretch>
      </xdr:blipFill>
      <xdr:spPr>
        <a:xfrm>
          <a:off x="1866900" y="26212800"/>
          <a:ext cx="4525006" cy="3162741"/>
        </a:xfrm>
        <a:prstGeom prst="rect">
          <a:avLst/>
        </a:prstGeom>
      </xdr:spPr>
    </xdr:pic>
    <xdr:clientData/>
  </xdr:twoCellAnchor>
  <xdr:twoCellAnchor editAs="oneCell">
    <xdr:from>
      <xdr:col>3</xdr:col>
      <xdr:colOff>38100</xdr:colOff>
      <xdr:row>39</xdr:row>
      <xdr:rowOff>238125</xdr:rowOff>
    </xdr:from>
    <xdr:to>
      <xdr:col>16</xdr:col>
      <xdr:colOff>25725</xdr:colOff>
      <xdr:row>39</xdr:row>
      <xdr:rowOff>2371125</xdr:rowOff>
    </xdr:to>
    <xdr:pic>
      <xdr:nvPicPr>
        <xdr:cNvPr id="11" name="Imagen 10" descr="Imagen que contiene gabinete, muebles, parado, grupo&#10;&#10;Descripción generada automáticamente">
          <a:extLst>
            <a:ext uri="{FF2B5EF4-FFF2-40B4-BE49-F238E27FC236}">
              <a16:creationId xmlns:a16="http://schemas.microsoft.com/office/drawing/2014/main" id="{DFD77637-5AA7-7DC0-3FA2-C800ADD9C49C}"/>
            </a:ext>
          </a:extLst>
        </xdr:cNvPr>
        <xdr:cNvPicPr>
          <a:picLocks noChangeAspect="1"/>
        </xdr:cNvPicPr>
      </xdr:nvPicPr>
      <xdr:blipFill>
        <a:blip xmlns:r="http://schemas.openxmlformats.org/officeDocument/2006/relationships" r:embed="rId5"/>
        <a:stretch>
          <a:fillRect/>
        </a:stretch>
      </xdr:blipFill>
      <xdr:spPr>
        <a:xfrm>
          <a:off x="1905000" y="29784675"/>
          <a:ext cx="7560000" cy="2133000"/>
        </a:xfrm>
        <a:prstGeom prst="rect">
          <a:avLst/>
        </a:prstGeom>
      </xdr:spPr>
    </xdr:pic>
    <xdr:clientData/>
  </xdr:twoCellAnchor>
  <xdr:twoCellAnchor editAs="oneCell">
    <xdr:from>
      <xdr:col>3</xdr:col>
      <xdr:colOff>18697</xdr:colOff>
      <xdr:row>40</xdr:row>
      <xdr:rowOff>171450</xdr:rowOff>
    </xdr:from>
    <xdr:to>
      <xdr:col>16</xdr:col>
      <xdr:colOff>16581</xdr:colOff>
      <xdr:row>40</xdr:row>
      <xdr:rowOff>1609725</xdr:rowOff>
    </xdr:to>
    <xdr:pic>
      <xdr:nvPicPr>
        <xdr:cNvPr id="13" name="Imagen 12">
          <a:extLst>
            <a:ext uri="{FF2B5EF4-FFF2-40B4-BE49-F238E27FC236}">
              <a16:creationId xmlns:a16="http://schemas.microsoft.com/office/drawing/2014/main" id="{8D52E8F9-21A6-2DD0-45E8-73B51D259B1D}"/>
            </a:ext>
            <a:ext uri="{147F2762-F138-4A5C-976F-8EAC2B608ADB}">
              <a16:predDERef xmlns:a16="http://schemas.microsoft.com/office/drawing/2014/main" pred="{DFD77637-5AA7-7DC0-3FA2-C800ADD9C49C}"/>
            </a:ext>
          </a:extLst>
        </xdr:cNvPr>
        <xdr:cNvPicPr>
          <a:picLocks noChangeAspect="1"/>
        </xdr:cNvPicPr>
      </xdr:nvPicPr>
      <xdr:blipFill rotWithShape="1">
        <a:blip xmlns:r="http://schemas.openxmlformats.org/officeDocument/2006/relationships" r:embed="rId6"/>
        <a:srcRect t="7980"/>
        <a:stretch/>
      </xdr:blipFill>
      <xdr:spPr>
        <a:xfrm>
          <a:off x="1876072" y="33413700"/>
          <a:ext cx="7541684" cy="1438275"/>
        </a:xfrm>
        <a:prstGeom prst="rect">
          <a:avLst/>
        </a:prstGeom>
      </xdr:spPr>
    </xdr:pic>
    <xdr:clientData/>
  </xdr:twoCellAnchor>
  <xdr:twoCellAnchor editAs="oneCell">
    <xdr:from>
      <xdr:col>3</xdr:col>
      <xdr:colOff>511527</xdr:colOff>
      <xdr:row>36</xdr:row>
      <xdr:rowOff>811388</xdr:rowOff>
    </xdr:from>
    <xdr:to>
      <xdr:col>13</xdr:col>
      <xdr:colOff>235983</xdr:colOff>
      <xdr:row>36</xdr:row>
      <xdr:rowOff>1340555</xdr:rowOff>
    </xdr:to>
    <xdr:pic>
      <xdr:nvPicPr>
        <xdr:cNvPr id="4" name="Imagen 3">
          <a:extLst>
            <a:ext uri="{FF2B5EF4-FFF2-40B4-BE49-F238E27FC236}">
              <a16:creationId xmlns:a16="http://schemas.microsoft.com/office/drawing/2014/main" id="{05298A1A-5290-05A3-EE9E-59AE93BD798C}"/>
            </a:ext>
          </a:extLst>
        </xdr:cNvPr>
        <xdr:cNvPicPr>
          <a:picLocks noChangeAspect="1"/>
        </xdr:cNvPicPr>
      </xdr:nvPicPr>
      <xdr:blipFill>
        <a:blip xmlns:r="http://schemas.openxmlformats.org/officeDocument/2006/relationships" r:embed="rId7"/>
        <a:stretch>
          <a:fillRect/>
        </a:stretch>
      </xdr:blipFill>
      <xdr:spPr>
        <a:xfrm>
          <a:off x="2628194" y="21166666"/>
          <a:ext cx="6321400" cy="529167"/>
        </a:xfrm>
        <a:prstGeom prst="rect">
          <a:avLst/>
        </a:prstGeom>
      </xdr:spPr>
    </xdr:pic>
    <xdr:clientData/>
  </xdr:twoCellAnchor>
  <xdr:twoCellAnchor editAs="oneCell">
    <xdr:from>
      <xdr:col>3</xdr:col>
      <xdr:colOff>158751</xdr:colOff>
      <xdr:row>42</xdr:row>
      <xdr:rowOff>299860</xdr:rowOff>
    </xdr:from>
    <xdr:to>
      <xdr:col>13</xdr:col>
      <xdr:colOff>546807</xdr:colOff>
      <xdr:row>42</xdr:row>
      <xdr:rowOff>1976260</xdr:rowOff>
    </xdr:to>
    <xdr:pic>
      <xdr:nvPicPr>
        <xdr:cNvPr id="6" name="Imagen 5">
          <a:extLst>
            <a:ext uri="{FF2B5EF4-FFF2-40B4-BE49-F238E27FC236}">
              <a16:creationId xmlns:a16="http://schemas.microsoft.com/office/drawing/2014/main" id="{32C43886-C5FB-D760-89C0-7AE27D915E2B}"/>
            </a:ext>
          </a:extLst>
        </xdr:cNvPr>
        <xdr:cNvPicPr>
          <a:picLocks noChangeAspect="1"/>
        </xdr:cNvPicPr>
      </xdr:nvPicPr>
      <xdr:blipFill>
        <a:blip xmlns:r="http://schemas.openxmlformats.org/officeDocument/2006/relationships" r:embed="rId8"/>
        <a:stretch>
          <a:fillRect/>
        </a:stretch>
      </xdr:blipFill>
      <xdr:spPr>
        <a:xfrm>
          <a:off x="2275418" y="38955485"/>
          <a:ext cx="6985000" cy="1676400"/>
        </a:xfrm>
        <a:prstGeom prst="rect">
          <a:avLst/>
        </a:prstGeom>
      </xdr:spPr>
    </xdr:pic>
    <xdr:clientData/>
  </xdr:twoCellAnchor>
  <xdr:twoCellAnchor editAs="oneCell">
    <xdr:from>
      <xdr:col>3</xdr:col>
      <xdr:colOff>57150</xdr:colOff>
      <xdr:row>41</xdr:row>
      <xdr:rowOff>342900</xdr:rowOff>
    </xdr:from>
    <xdr:to>
      <xdr:col>16</xdr:col>
      <xdr:colOff>38100</xdr:colOff>
      <xdr:row>41</xdr:row>
      <xdr:rowOff>1790700</xdr:rowOff>
    </xdr:to>
    <xdr:pic>
      <xdr:nvPicPr>
        <xdr:cNvPr id="5" name="Imagen 4">
          <a:extLst>
            <a:ext uri="{FF2B5EF4-FFF2-40B4-BE49-F238E27FC236}">
              <a16:creationId xmlns:a16="http://schemas.microsoft.com/office/drawing/2014/main" id="{FE8E6C92-3115-948B-28D5-940A0BB8E7B9}"/>
            </a:ext>
            <a:ext uri="{147F2762-F138-4A5C-976F-8EAC2B608ADB}">
              <a16:predDERef xmlns:a16="http://schemas.microsoft.com/office/drawing/2014/main" pred="{32C43886-C5FB-D760-89C0-7AE27D915E2B}"/>
            </a:ext>
          </a:extLst>
        </xdr:cNvPr>
        <xdr:cNvPicPr>
          <a:picLocks noChangeAspect="1"/>
        </xdr:cNvPicPr>
      </xdr:nvPicPr>
      <xdr:blipFill>
        <a:blip xmlns:r="http://schemas.openxmlformats.org/officeDocument/2006/relationships" r:embed="rId9"/>
        <a:stretch>
          <a:fillRect/>
        </a:stretch>
      </xdr:blipFill>
      <xdr:spPr>
        <a:xfrm>
          <a:off x="1914525" y="36223575"/>
          <a:ext cx="7524750" cy="1447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11075</xdr:colOff>
      <xdr:row>0</xdr:row>
      <xdr:rowOff>0</xdr:rowOff>
    </xdr:from>
    <xdr:to>
      <xdr:col>5</xdr:col>
      <xdr:colOff>458528</xdr:colOff>
      <xdr:row>0</xdr:row>
      <xdr:rowOff>1140785</xdr:rowOff>
    </xdr:to>
    <xdr:pic>
      <xdr:nvPicPr>
        <xdr:cNvPr id="6" name="Imagen 5">
          <a:extLst>
            <a:ext uri="{FF2B5EF4-FFF2-40B4-BE49-F238E27FC236}">
              <a16:creationId xmlns:a16="http://schemas.microsoft.com/office/drawing/2014/main" id="{FF1FFF9B-CA48-B62C-6683-C704562DF0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088" b="17340"/>
        <a:stretch/>
      </xdr:blipFill>
      <xdr:spPr>
        <a:xfrm>
          <a:off x="299040" y="0"/>
          <a:ext cx="3865378" cy="11407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2" Type="http://schemas.microsoft.com/office/2019/04/relationships/externalLinkLongPath" Target="/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s>
    <sheetDataSet>
      <sheetData sheetId="0"/>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info@minambiente.gov.co" TargetMode="External"/><Relationship Id="rId7" Type="http://schemas.openxmlformats.org/officeDocument/2006/relationships/drawing" Target="../drawings/drawing2.xml"/><Relationship Id="rId2" Type="http://schemas.openxmlformats.org/officeDocument/2006/relationships/hyperlink" Target="mailto:jacastanedam@minambiente.gov.co" TargetMode="External"/><Relationship Id="rId1" Type="http://schemas.openxmlformats.org/officeDocument/2006/relationships/hyperlink" Target="mailto:servicioalciudadan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falvarez@minambiente.gov.co" TargetMode="External"/><Relationship Id="rId4" Type="http://schemas.openxmlformats.org/officeDocument/2006/relationships/hyperlink" Target="mailto:xrojas@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51" t="s">
        <v>62</v>
      </c>
    </row>
    <row r="37" spans="2:4" x14ac:dyDescent="0.2">
      <c r="B37" s="51" t="s">
        <v>63</v>
      </c>
      <c r="D37" s="52" t="s">
        <v>64</v>
      </c>
    </row>
    <row r="38" spans="2:4" x14ac:dyDescent="0.2">
      <c r="B38" s="51" t="s">
        <v>65</v>
      </c>
      <c r="D38" s="52" t="s">
        <v>66</v>
      </c>
    </row>
    <row r="39" spans="2:4" x14ac:dyDescent="0.2">
      <c r="B39" s="51" t="s">
        <v>67</v>
      </c>
      <c r="D39" s="52" t="s">
        <v>68</v>
      </c>
    </row>
    <row r="40" spans="2:4" x14ac:dyDescent="0.2">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workbookViewId="0"/>
  </sheetViews>
  <sheetFormatPr baseColWidth="10" defaultColWidth="11.42578125" defaultRowHeight="12.75" x14ac:dyDescent="0.2"/>
  <cols>
    <col min="1" max="2" width="4.7109375" customWidth="1"/>
    <col min="3" max="3" width="18.42578125" customWidth="1"/>
    <col min="4" max="4" width="7.42578125" customWidth="1"/>
    <col min="5" max="5" width="8.42578125" customWidth="1"/>
    <col min="6" max="6" width="12.28515625" customWidth="1"/>
    <col min="7" max="7" width="4.7109375" style="3" customWidth="1"/>
    <col min="8" max="8" width="8.42578125" style="3" customWidth="1"/>
    <col min="9" max="9" width="12.28515625" style="3" customWidth="1"/>
    <col min="10" max="10" width="3.28515625" style="3" customWidth="1"/>
    <col min="11" max="11" width="8.42578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42578125" style="26"/>
  </cols>
  <sheetData>
    <row r="1" spans="2:48" s="1" customFormat="1" ht="37.5" customHeight="1" x14ac:dyDescent="0.2">
      <c r="B1" s="369" t="s">
        <v>70</v>
      </c>
      <c r="C1" s="370"/>
      <c r="D1" s="356" t="s">
        <v>71</v>
      </c>
      <c r="E1" s="357"/>
      <c r="F1" s="357"/>
      <c r="G1" s="357"/>
      <c r="H1" s="357"/>
      <c r="I1" s="357"/>
      <c r="J1" s="357"/>
      <c r="K1" s="357"/>
      <c r="L1" s="357"/>
      <c r="M1" s="357"/>
      <c r="N1" s="358"/>
      <c r="O1" s="350"/>
      <c r="P1" s="351"/>
      <c r="Q1" s="352"/>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371"/>
      <c r="C2" s="372"/>
      <c r="D2" s="509" t="s">
        <v>72</v>
      </c>
      <c r="E2" s="510"/>
      <c r="F2" s="510"/>
      <c r="G2" s="510"/>
      <c r="H2" s="510"/>
      <c r="I2" s="510"/>
      <c r="J2" s="510"/>
      <c r="K2" s="510"/>
      <c r="L2" s="510"/>
      <c r="M2" s="510"/>
      <c r="N2" s="511"/>
      <c r="O2" s="353"/>
      <c r="P2" s="354"/>
      <c r="Q2" s="355"/>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
      <c r="B3" s="362" t="s">
        <v>73</v>
      </c>
      <c r="C3" s="364"/>
      <c r="D3" s="362" t="s">
        <v>74</v>
      </c>
      <c r="E3" s="363"/>
      <c r="F3" s="363"/>
      <c r="G3" s="363"/>
      <c r="H3" s="363"/>
      <c r="I3" s="363"/>
      <c r="J3" s="363"/>
      <c r="K3" s="363"/>
      <c r="L3" s="363"/>
      <c r="M3" s="363"/>
      <c r="N3" s="364"/>
      <c r="O3" s="362" t="s">
        <v>75</v>
      </c>
      <c r="P3" s="363"/>
      <c r="Q3" s="36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2">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
      <c r="B5" s="335" t="s">
        <v>76</v>
      </c>
      <c r="C5" s="336"/>
      <c r="D5" s="336"/>
      <c r="E5" s="336"/>
      <c r="F5" s="336"/>
      <c r="G5" s="336"/>
      <c r="H5" s="336"/>
      <c r="I5" s="336"/>
      <c r="J5" s="336"/>
      <c r="K5" s="336"/>
      <c r="L5" s="336"/>
      <c r="M5" s="336"/>
      <c r="N5" s="336"/>
      <c r="O5" s="336"/>
      <c r="P5" s="336"/>
      <c r="Q5" s="337"/>
    </row>
    <row r="6" spans="2:48" s="2" customFormat="1" ht="4.5" customHeight="1" x14ac:dyDescent="0.2">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0999999999999996" customHeight="1" x14ac:dyDescent="0.2">
      <c r="B7" s="476"/>
      <c r="C7" s="476"/>
      <c r="D7" s="476"/>
      <c r="E7" s="476"/>
      <c r="F7" s="476"/>
      <c r="G7" s="476"/>
      <c r="H7" s="476"/>
      <c r="I7" s="476"/>
      <c r="J7" s="476"/>
      <c r="K7" s="476"/>
      <c r="L7" s="476"/>
      <c r="M7" s="476"/>
      <c r="N7" s="476"/>
      <c r="O7" s="476"/>
      <c r="P7" s="476"/>
      <c r="Q7" s="476"/>
    </row>
    <row r="8" spans="2:48" ht="40.5" customHeight="1" x14ac:dyDescent="0.2">
      <c r="B8" s="338" t="s">
        <v>77</v>
      </c>
      <c r="C8" s="339"/>
      <c r="D8" s="441" t="s">
        <v>78</v>
      </c>
      <c r="E8" s="442"/>
      <c r="F8" s="442"/>
      <c r="G8" s="442"/>
      <c r="H8" s="442"/>
      <c r="I8" s="442"/>
      <c r="J8" s="442"/>
      <c r="K8" s="442"/>
      <c r="L8" s="442"/>
      <c r="M8" s="442"/>
      <c r="N8" s="442"/>
      <c r="O8" s="442"/>
      <c r="P8" s="442"/>
      <c r="Q8" s="443"/>
    </row>
    <row r="9" spans="2:48" ht="40.5" customHeight="1" x14ac:dyDescent="0.2">
      <c r="B9" s="338" t="s">
        <v>79</v>
      </c>
      <c r="C9" s="339"/>
      <c r="D9" s="441" t="s">
        <v>80</v>
      </c>
      <c r="E9" s="442"/>
      <c r="F9" s="442"/>
      <c r="G9" s="442"/>
      <c r="H9" s="442"/>
      <c r="I9" s="442"/>
      <c r="J9" s="442"/>
      <c r="K9" s="442"/>
      <c r="L9" s="442"/>
      <c r="M9" s="442"/>
      <c r="N9" s="442"/>
      <c r="O9" s="442"/>
      <c r="P9" s="442"/>
      <c r="Q9" s="443"/>
    </row>
    <row r="10" spans="2:48" ht="40.5" customHeight="1" x14ac:dyDescent="0.2">
      <c r="B10" s="338" t="s">
        <v>81</v>
      </c>
      <c r="C10" s="339"/>
      <c r="D10" s="441" t="s">
        <v>82</v>
      </c>
      <c r="E10" s="442"/>
      <c r="F10" s="442"/>
      <c r="G10" s="442"/>
      <c r="H10" s="442"/>
      <c r="I10" s="442"/>
      <c r="J10" s="442"/>
      <c r="K10" s="442"/>
      <c r="L10" s="442"/>
      <c r="M10" s="442"/>
      <c r="N10" s="442"/>
      <c r="O10" s="442"/>
      <c r="P10" s="442"/>
      <c r="Q10" s="443"/>
    </row>
    <row r="11" spans="2:48" ht="40.5" customHeight="1" x14ac:dyDescent="0.2">
      <c r="B11" s="338" t="s">
        <v>83</v>
      </c>
      <c r="C11" s="339"/>
      <c r="D11" s="441" t="s">
        <v>84</v>
      </c>
      <c r="E11" s="442"/>
      <c r="F11" s="442"/>
      <c r="G11" s="442"/>
      <c r="H11" s="442"/>
      <c r="I11" s="442"/>
      <c r="J11" s="442"/>
      <c r="K11" s="442"/>
      <c r="L11" s="442"/>
      <c r="M11" s="442"/>
      <c r="N11" s="442"/>
      <c r="O11" s="442"/>
      <c r="P11" s="442"/>
      <c r="Q11" s="443"/>
    </row>
    <row r="12" spans="2:48" ht="40.5" customHeight="1" x14ac:dyDescent="0.2">
      <c r="B12" s="338" t="s">
        <v>85</v>
      </c>
      <c r="C12" s="339"/>
      <c r="D12" s="441" t="s">
        <v>86</v>
      </c>
      <c r="E12" s="442"/>
      <c r="F12" s="442"/>
      <c r="G12" s="442"/>
      <c r="H12" s="442"/>
      <c r="I12" s="442"/>
      <c r="J12" s="442"/>
      <c r="K12" s="442"/>
      <c r="L12" s="442"/>
      <c r="M12" s="442"/>
      <c r="N12" s="442"/>
      <c r="O12" s="442"/>
      <c r="P12" s="442"/>
      <c r="Q12" s="443"/>
    </row>
    <row r="13" spans="2:48" s="2" customFormat="1" ht="4.5" customHeight="1" x14ac:dyDescent="0.2">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
      <c r="B14" s="335" t="s">
        <v>87</v>
      </c>
      <c r="C14" s="336"/>
      <c r="D14" s="336"/>
      <c r="E14" s="336"/>
      <c r="F14" s="336"/>
      <c r="G14" s="336"/>
      <c r="H14" s="336"/>
      <c r="I14" s="336"/>
      <c r="J14" s="336"/>
      <c r="K14" s="336"/>
      <c r="L14" s="336"/>
      <c r="M14" s="336"/>
      <c r="N14" s="336"/>
      <c r="O14" s="336"/>
      <c r="P14" s="336"/>
      <c r="Q14" s="337"/>
    </row>
    <row r="15" spans="2:48" s="2" customFormat="1" ht="4.5" customHeight="1" x14ac:dyDescent="0.2">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
      <c r="B16" s="338" t="s">
        <v>88</v>
      </c>
      <c r="C16" s="339"/>
      <c r="D16" s="502" t="s">
        <v>89</v>
      </c>
      <c r="E16" s="503"/>
      <c r="F16" s="503"/>
      <c r="G16" s="503"/>
      <c r="H16" s="503"/>
      <c r="I16" s="503"/>
      <c r="J16" s="503"/>
      <c r="K16" s="504"/>
      <c r="L16" s="365" t="s">
        <v>90</v>
      </c>
      <c r="M16" s="366"/>
      <c r="N16" s="500" t="s">
        <v>91</v>
      </c>
      <c r="O16" s="500"/>
      <c r="P16" s="500"/>
      <c r="Q16" s="501"/>
    </row>
    <row r="17" spans="2:48" ht="40.5" customHeight="1" x14ac:dyDescent="0.2">
      <c r="B17" s="338" t="s">
        <v>92</v>
      </c>
      <c r="C17" s="339"/>
      <c r="D17" s="438" t="s">
        <v>93</v>
      </c>
      <c r="E17" s="439"/>
      <c r="F17" s="439"/>
      <c r="G17" s="439"/>
      <c r="H17" s="439"/>
      <c r="I17" s="439"/>
      <c r="J17" s="439"/>
      <c r="K17" s="439"/>
      <c r="L17" s="439"/>
      <c r="M17" s="439"/>
      <c r="N17" s="439"/>
      <c r="O17" s="439"/>
      <c r="P17" s="439"/>
      <c r="Q17" s="440"/>
    </row>
    <row r="18" spans="2:48" ht="40.5" customHeight="1" x14ac:dyDescent="0.2">
      <c r="B18" s="338" t="s">
        <v>94</v>
      </c>
      <c r="C18" s="339"/>
      <c r="D18" s="438" t="s">
        <v>95</v>
      </c>
      <c r="E18" s="439"/>
      <c r="F18" s="439"/>
      <c r="G18" s="439"/>
      <c r="H18" s="439"/>
      <c r="I18" s="439"/>
      <c r="J18" s="439"/>
      <c r="K18" s="439"/>
      <c r="L18" s="439"/>
      <c r="M18" s="439"/>
      <c r="N18" s="439"/>
      <c r="O18" s="439"/>
      <c r="P18" s="439"/>
      <c r="Q18" s="440"/>
    </row>
    <row r="19" spans="2:48" ht="182.25" customHeight="1" x14ac:dyDescent="0.2">
      <c r="B19" s="338" t="s">
        <v>96</v>
      </c>
      <c r="C19" s="339"/>
      <c r="D19" s="507" t="s">
        <v>97</v>
      </c>
      <c r="E19" s="508"/>
      <c r="F19" s="508"/>
      <c r="G19" s="310" t="s">
        <v>98</v>
      </c>
      <c r="H19" s="310"/>
      <c r="I19" s="505" t="s">
        <v>99</v>
      </c>
      <c r="J19" s="505"/>
      <c r="K19" s="505"/>
      <c r="L19" s="310" t="s">
        <v>100</v>
      </c>
      <c r="M19" s="310"/>
      <c r="N19" s="310"/>
      <c r="O19" s="505" t="s">
        <v>101</v>
      </c>
      <c r="P19" s="505"/>
      <c r="Q19" s="506"/>
      <c r="AT19"/>
      <c r="AU19"/>
      <c r="AV19"/>
    </row>
    <row r="20" spans="2:48" ht="40.5" customHeight="1" x14ac:dyDescent="0.2">
      <c r="B20" s="338" t="s">
        <v>102</v>
      </c>
      <c r="C20" s="339"/>
      <c r="D20" s="495" t="s">
        <v>103</v>
      </c>
      <c r="E20" s="496"/>
      <c r="F20" s="496"/>
      <c r="G20" s="496"/>
      <c r="H20" s="496"/>
      <c r="I20" s="497"/>
      <c r="J20" s="308" t="s">
        <v>104</v>
      </c>
      <c r="K20" s="309"/>
      <c r="L20" s="309"/>
      <c r="M20" s="496" t="s">
        <v>105</v>
      </c>
      <c r="N20" s="496"/>
      <c r="O20" s="496"/>
      <c r="P20" s="496"/>
      <c r="Q20" s="497"/>
    </row>
    <row r="21" spans="2:48" ht="40.5" customHeight="1" x14ac:dyDescent="0.2">
      <c r="B21" s="338" t="s">
        <v>106</v>
      </c>
      <c r="C21" s="339"/>
      <c r="D21" s="438" t="s">
        <v>107</v>
      </c>
      <c r="E21" s="439"/>
      <c r="F21" s="439"/>
      <c r="G21" s="439"/>
      <c r="H21" s="439"/>
      <c r="I21" s="439"/>
      <c r="J21" s="439"/>
      <c r="K21" s="440"/>
      <c r="L21" s="373" t="s">
        <v>108</v>
      </c>
      <c r="M21" s="310"/>
      <c r="N21" s="310"/>
      <c r="O21" s="480" t="s">
        <v>109</v>
      </c>
      <c r="P21" s="480"/>
      <c r="Q21" s="481"/>
    </row>
    <row r="22" spans="2:48" ht="44.25" customHeight="1" x14ac:dyDescent="0.2">
      <c r="B22" s="338" t="s">
        <v>110</v>
      </c>
      <c r="C22" s="339"/>
      <c r="D22" s="438" t="s">
        <v>111</v>
      </c>
      <c r="E22" s="439"/>
      <c r="F22" s="439"/>
      <c r="G22" s="439"/>
      <c r="H22" s="439"/>
      <c r="I22" s="439"/>
      <c r="J22" s="439"/>
      <c r="K22" s="439"/>
      <c r="L22" s="439"/>
      <c r="M22" s="439"/>
      <c r="N22" s="439"/>
      <c r="O22" s="439"/>
      <c r="P22" s="439"/>
      <c r="Q22" s="440"/>
    </row>
    <row r="23" spans="2:48" ht="40.5" customHeight="1" x14ac:dyDescent="0.2">
      <c r="B23" s="338" t="s">
        <v>112</v>
      </c>
      <c r="C23" s="339"/>
      <c r="D23" s="441" t="s">
        <v>113</v>
      </c>
      <c r="E23" s="442"/>
      <c r="F23" s="442"/>
      <c r="G23" s="443"/>
      <c r="H23" s="365" t="s">
        <v>114</v>
      </c>
      <c r="I23" s="366"/>
      <c r="J23" s="442" t="s">
        <v>115</v>
      </c>
      <c r="K23" s="442"/>
      <c r="L23" s="443"/>
      <c r="M23" s="373" t="s">
        <v>116</v>
      </c>
      <c r="N23" s="310"/>
      <c r="O23" s="480" t="s">
        <v>117</v>
      </c>
      <c r="P23" s="480"/>
      <c r="Q23" s="481"/>
    </row>
    <row r="24" spans="2:48" ht="68.849999999999994" customHeight="1" x14ac:dyDescent="0.2">
      <c r="B24" s="338" t="s">
        <v>118</v>
      </c>
      <c r="C24" s="339"/>
      <c r="D24" s="441" t="s">
        <v>119</v>
      </c>
      <c r="E24" s="442"/>
      <c r="F24" s="442"/>
      <c r="G24" s="442"/>
      <c r="H24" s="442"/>
      <c r="I24" s="442"/>
      <c r="J24" s="442"/>
      <c r="K24" s="442"/>
      <c r="L24" s="442"/>
      <c r="M24" s="442"/>
      <c r="N24" s="442"/>
      <c r="O24" s="442"/>
      <c r="P24" s="442"/>
      <c r="Q24" s="443"/>
    </row>
    <row r="25" spans="2:48" ht="40.5" customHeight="1" x14ac:dyDescent="0.2">
      <c r="B25" s="338" t="s">
        <v>120</v>
      </c>
      <c r="C25" s="339"/>
      <c r="D25" s="441" t="s">
        <v>121</v>
      </c>
      <c r="E25" s="442"/>
      <c r="F25" s="442"/>
      <c r="G25" s="442"/>
      <c r="H25" s="442"/>
      <c r="I25" s="442"/>
      <c r="J25" s="442"/>
      <c r="K25" s="442"/>
      <c r="L25" s="442"/>
      <c r="M25" s="442"/>
      <c r="N25" s="442"/>
      <c r="O25" s="442"/>
      <c r="P25" s="442"/>
      <c r="Q25" s="443"/>
    </row>
    <row r="26" spans="2:48" ht="20.25" customHeight="1" x14ac:dyDescent="0.2">
      <c r="B26" s="295" t="s">
        <v>122</v>
      </c>
      <c r="C26" s="296"/>
      <c r="D26" s="468" t="s">
        <v>123</v>
      </c>
      <c r="E26" s="469"/>
      <c r="F26" s="469"/>
      <c r="G26" s="381" t="s">
        <v>124</v>
      </c>
      <c r="H26" s="472"/>
      <c r="I26" s="57" t="s">
        <v>125</v>
      </c>
      <c r="J26" s="373" t="s">
        <v>126</v>
      </c>
      <c r="K26" s="383"/>
      <c r="L26" s="487" t="s">
        <v>127</v>
      </c>
      <c r="M26" s="472"/>
      <c r="N26" s="489" t="s">
        <v>128</v>
      </c>
      <c r="O26" s="490"/>
      <c r="P26" s="490"/>
      <c r="Q26" s="491"/>
    </row>
    <row r="27" spans="2:48" ht="21.75" customHeight="1" x14ac:dyDescent="0.2">
      <c r="B27" s="299"/>
      <c r="C27" s="300"/>
      <c r="D27" s="470"/>
      <c r="E27" s="471"/>
      <c r="F27" s="471"/>
      <c r="G27" s="382"/>
      <c r="H27" s="473"/>
      <c r="I27" s="9"/>
      <c r="J27" s="384"/>
      <c r="K27" s="385"/>
      <c r="L27" s="488"/>
      <c r="M27" s="473"/>
      <c r="N27" s="492"/>
      <c r="O27" s="493"/>
      <c r="P27" s="493"/>
      <c r="Q27" s="494"/>
    </row>
    <row r="28" spans="2:48" ht="33.75" customHeight="1" x14ac:dyDescent="0.2">
      <c r="B28" s="338" t="s">
        <v>129</v>
      </c>
      <c r="C28" s="339"/>
      <c r="D28" s="441" t="s">
        <v>130</v>
      </c>
      <c r="E28" s="442"/>
      <c r="F28" s="442"/>
      <c r="G28" s="442"/>
      <c r="H28" s="442"/>
      <c r="I28" s="442"/>
      <c r="J28" s="442"/>
      <c r="K28" s="442"/>
      <c r="L28" s="442"/>
      <c r="M28" s="442"/>
      <c r="N28" s="442"/>
      <c r="O28" s="442"/>
      <c r="P28" s="442"/>
      <c r="Q28" s="443"/>
    </row>
    <row r="29" spans="2:48" ht="40.5" customHeight="1" x14ac:dyDescent="0.2">
      <c r="B29" s="338" t="s">
        <v>131</v>
      </c>
      <c r="C29" s="339"/>
      <c r="D29" s="495" t="s">
        <v>132</v>
      </c>
      <c r="E29" s="496"/>
      <c r="F29" s="496"/>
      <c r="G29" s="496"/>
      <c r="H29" s="496"/>
      <c r="I29" s="496"/>
      <c r="J29" s="496"/>
      <c r="K29" s="496"/>
      <c r="L29" s="496"/>
      <c r="M29" s="496"/>
      <c r="N29" s="496"/>
      <c r="O29" s="496"/>
      <c r="P29" s="496"/>
      <c r="Q29" s="497"/>
    </row>
    <row r="30" spans="2:48" ht="40.5" customHeight="1" x14ac:dyDescent="0.2">
      <c r="B30" s="338" t="s">
        <v>133</v>
      </c>
      <c r="C30" s="339"/>
      <c r="D30" s="495" t="s">
        <v>134</v>
      </c>
      <c r="E30" s="496"/>
      <c r="F30" s="496"/>
      <c r="G30" s="496"/>
      <c r="H30" s="496"/>
      <c r="I30" s="496"/>
      <c r="J30" s="496"/>
      <c r="K30" s="497"/>
      <c r="L30" s="365" t="s">
        <v>135</v>
      </c>
      <c r="M30" s="498"/>
      <c r="N30" s="499" t="s">
        <v>136</v>
      </c>
      <c r="O30" s="480"/>
      <c r="P30" s="480"/>
      <c r="Q30" s="481"/>
    </row>
    <row r="31" spans="2:48" ht="71.849999999999994" customHeight="1" x14ac:dyDescent="0.2">
      <c r="B31" s="338" t="s">
        <v>137</v>
      </c>
      <c r="C31" s="339"/>
      <c r="D31" s="441" t="s">
        <v>138</v>
      </c>
      <c r="E31" s="442"/>
      <c r="F31" s="442"/>
      <c r="G31" s="442"/>
      <c r="H31" s="442"/>
      <c r="I31" s="442"/>
      <c r="J31" s="442"/>
      <c r="K31" s="442"/>
      <c r="L31" s="442"/>
      <c r="M31" s="442"/>
      <c r="N31" s="442"/>
      <c r="O31" s="442"/>
      <c r="P31" s="442"/>
      <c r="Q31" s="443"/>
    </row>
    <row r="32" spans="2:48" ht="40.5" customHeight="1" x14ac:dyDescent="0.2">
      <c r="B32" s="338" t="s">
        <v>139</v>
      </c>
      <c r="C32" s="339"/>
      <c r="D32" s="441" t="s">
        <v>140</v>
      </c>
      <c r="E32" s="442"/>
      <c r="F32" s="442"/>
      <c r="G32" s="442"/>
      <c r="H32" s="442"/>
      <c r="I32" s="442"/>
      <c r="J32" s="442"/>
      <c r="K32" s="442"/>
      <c r="L32" s="442"/>
      <c r="M32" s="442"/>
      <c r="N32" s="442"/>
      <c r="O32" s="442"/>
      <c r="P32" s="442"/>
      <c r="Q32" s="443"/>
    </row>
    <row r="33" spans="2:48" ht="40.5" customHeight="1" x14ac:dyDescent="0.2">
      <c r="B33" s="338" t="s">
        <v>141</v>
      </c>
      <c r="C33" s="339"/>
      <c r="D33" s="441" t="s">
        <v>142</v>
      </c>
      <c r="E33" s="442"/>
      <c r="F33" s="442"/>
      <c r="G33" s="442"/>
      <c r="H33" s="442"/>
      <c r="I33" s="442"/>
      <c r="J33" s="442"/>
      <c r="K33" s="442"/>
      <c r="L33" s="442"/>
      <c r="M33" s="442"/>
      <c r="N33" s="442"/>
      <c r="O33" s="442"/>
      <c r="P33" s="442"/>
      <c r="Q33" s="443"/>
    </row>
    <row r="34" spans="2:48" ht="40.5" customHeight="1" x14ac:dyDescent="0.2">
      <c r="B34" s="338" t="s">
        <v>143</v>
      </c>
      <c r="C34" s="339"/>
      <c r="D34" s="441" t="s">
        <v>144</v>
      </c>
      <c r="E34" s="442"/>
      <c r="F34" s="442"/>
      <c r="G34" s="442"/>
      <c r="H34" s="442"/>
      <c r="I34" s="442"/>
      <c r="J34" s="442"/>
      <c r="K34" s="442"/>
      <c r="L34" s="442"/>
      <c r="M34" s="442"/>
      <c r="N34" s="442"/>
      <c r="O34" s="442"/>
      <c r="P34" s="442"/>
      <c r="Q34" s="443"/>
    </row>
    <row r="35" spans="2:48" s="2" customFormat="1" ht="4.5" customHeight="1" x14ac:dyDescent="0.2">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
      <c r="B36" s="335" t="s">
        <v>145</v>
      </c>
      <c r="C36" s="336"/>
      <c r="D36" s="336"/>
      <c r="E36" s="336"/>
      <c r="F36" s="336"/>
      <c r="G36" s="336"/>
      <c r="H36" s="336"/>
      <c r="I36" s="336"/>
      <c r="J36" s="336"/>
      <c r="K36" s="336"/>
      <c r="L36" s="336"/>
      <c r="M36" s="336"/>
      <c r="N36" s="336"/>
      <c r="O36" s="336"/>
      <c r="P36" s="336"/>
      <c r="Q36" s="337"/>
    </row>
    <row r="37" spans="2:48" s="2" customFormat="1" ht="4.5" customHeight="1" x14ac:dyDescent="0.2">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
      <c r="B38" s="338" t="s">
        <v>146</v>
      </c>
      <c r="C38" s="339"/>
      <c r="D38" s="465" t="s">
        <v>147</v>
      </c>
      <c r="E38" s="466"/>
      <c r="F38" s="466"/>
      <c r="G38" s="466"/>
      <c r="H38" s="466"/>
      <c r="I38" s="466"/>
      <c r="J38" s="466"/>
      <c r="K38" s="466"/>
      <c r="L38" s="466"/>
      <c r="M38" s="466"/>
      <c r="N38" s="466"/>
      <c r="O38" s="466"/>
      <c r="P38" s="466"/>
      <c r="Q38" s="467"/>
    </row>
    <row r="39" spans="2:48" ht="6.75" customHeight="1" x14ac:dyDescent="0.2">
      <c r="B39" s="295" t="s">
        <v>148</v>
      </c>
      <c r="C39" s="296"/>
      <c r="D39" s="10"/>
      <c r="E39" s="11"/>
      <c r="F39" s="11"/>
      <c r="G39" s="11"/>
      <c r="H39" s="11"/>
      <c r="I39" s="11"/>
      <c r="J39" s="11"/>
      <c r="K39" s="11"/>
      <c r="L39" s="11"/>
      <c r="M39" s="11"/>
      <c r="N39" s="11"/>
      <c r="O39" s="11"/>
      <c r="P39" s="27"/>
      <c r="Q39" s="28"/>
    </row>
    <row r="40" spans="2:48" ht="17.25" customHeight="1" x14ac:dyDescent="0.2">
      <c r="B40" s="297"/>
      <c r="C40" s="298"/>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
      <c r="B41" s="297"/>
      <c r="C41" s="298"/>
      <c r="D41" s="13"/>
      <c r="E41" s="17">
        <v>2000</v>
      </c>
      <c r="F41" s="17"/>
      <c r="G41" s="6"/>
      <c r="H41" s="17">
        <v>2008</v>
      </c>
      <c r="I41" s="17"/>
      <c r="J41" s="6"/>
      <c r="K41" s="17">
        <v>2016</v>
      </c>
      <c r="L41" s="17"/>
      <c r="M41" s="6"/>
      <c r="N41" s="17">
        <v>2024</v>
      </c>
      <c r="O41" s="17"/>
      <c r="P41" s="29"/>
      <c r="Q41" s="30"/>
    </row>
    <row r="42" spans="2:48" ht="17.25" customHeight="1" x14ac:dyDescent="0.2">
      <c r="B42" s="297"/>
      <c r="C42" s="298"/>
      <c r="D42" s="13"/>
      <c r="E42" s="17">
        <v>2001</v>
      </c>
      <c r="F42" s="17"/>
      <c r="G42" s="6"/>
      <c r="H42" s="17">
        <v>2009</v>
      </c>
      <c r="I42" s="17"/>
      <c r="J42" s="6"/>
      <c r="K42" s="17">
        <v>2017</v>
      </c>
      <c r="L42" s="17"/>
      <c r="M42" s="6"/>
      <c r="N42" s="17">
        <v>2025</v>
      </c>
      <c r="O42" s="17"/>
      <c r="P42" s="29"/>
      <c r="Q42" s="30"/>
    </row>
    <row r="43" spans="2:48" ht="17.25" customHeight="1" x14ac:dyDescent="0.2">
      <c r="B43" s="297"/>
      <c r="C43" s="298"/>
      <c r="D43" s="13"/>
      <c r="E43" s="17">
        <v>2002</v>
      </c>
      <c r="F43" s="17"/>
      <c r="G43" s="6"/>
      <c r="H43" s="17">
        <v>2010</v>
      </c>
      <c r="I43" s="17"/>
      <c r="J43" s="6"/>
      <c r="K43" s="17">
        <v>2018</v>
      </c>
      <c r="L43" s="17"/>
      <c r="M43" s="6"/>
      <c r="N43" s="17">
        <v>2026</v>
      </c>
      <c r="O43" s="17"/>
      <c r="P43" s="29"/>
      <c r="Q43" s="30"/>
    </row>
    <row r="44" spans="2:48" ht="17.25" customHeight="1" x14ac:dyDescent="0.2">
      <c r="B44" s="297"/>
      <c r="C44" s="298"/>
      <c r="D44" s="13"/>
      <c r="E44" s="17">
        <v>2003</v>
      </c>
      <c r="F44" s="17"/>
      <c r="G44" s="6"/>
      <c r="H44" s="17">
        <v>2011</v>
      </c>
      <c r="I44" s="17"/>
      <c r="J44" s="6"/>
      <c r="K44" s="17">
        <v>2019</v>
      </c>
      <c r="L44" s="17"/>
      <c r="M44" s="6"/>
      <c r="N44" s="17">
        <v>2027</v>
      </c>
      <c r="O44" s="17"/>
      <c r="P44" s="29"/>
      <c r="Q44" s="30"/>
    </row>
    <row r="45" spans="2:48" ht="17.25" customHeight="1" x14ac:dyDescent="0.2">
      <c r="B45" s="297"/>
      <c r="C45" s="298"/>
      <c r="D45" s="13"/>
      <c r="E45" s="17">
        <v>2004</v>
      </c>
      <c r="F45" s="17"/>
      <c r="G45" s="6"/>
      <c r="H45" s="17">
        <v>2012</v>
      </c>
      <c r="I45" s="17"/>
      <c r="J45" s="6"/>
      <c r="K45" s="17">
        <v>2020</v>
      </c>
      <c r="L45" s="17"/>
      <c r="M45" s="6"/>
      <c r="N45" s="17">
        <v>2028</v>
      </c>
      <c r="O45" s="17"/>
      <c r="P45" s="29"/>
      <c r="Q45" s="30"/>
    </row>
    <row r="46" spans="2:48" ht="17.25" customHeight="1" x14ac:dyDescent="0.2">
      <c r="B46" s="297"/>
      <c r="C46" s="298"/>
      <c r="D46" s="13"/>
      <c r="E46" s="17">
        <v>2005</v>
      </c>
      <c r="F46" s="17"/>
      <c r="G46" s="6"/>
      <c r="H46" s="17">
        <v>2013</v>
      </c>
      <c r="I46" s="17"/>
      <c r="J46" s="6"/>
      <c r="K46" s="17">
        <v>2021</v>
      </c>
      <c r="L46" s="17"/>
      <c r="M46" s="6"/>
      <c r="N46" s="17">
        <v>2029</v>
      </c>
      <c r="O46" s="17"/>
      <c r="P46" s="29"/>
      <c r="Q46" s="30"/>
    </row>
    <row r="47" spans="2:48" ht="17.25" customHeight="1" x14ac:dyDescent="0.2">
      <c r="B47" s="297"/>
      <c r="C47" s="298"/>
      <c r="D47" s="13"/>
      <c r="E47" s="17">
        <v>2006</v>
      </c>
      <c r="F47" s="17"/>
      <c r="G47" s="6"/>
      <c r="H47" s="17">
        <v>2014</v>
      </c>
      <c r="I47" s="17"/>
      <c r="J47" s="6"/>
      <c r="K47" s="17">
        <v>2022</v>
      </c>
      <c r="L47" s="17"/>
      <c r="M47" s="6"/>
      <c r="N47" s="17">
        <v>2030</v>
      </c>
      <c r="O47" s="17"/>
      <c r="P47" s="29"/>
      <c r="Q47" s="30"/>
    </row>
    <row r="48" spans="2:48" ht="17.25" customHeight="1" x14ac:dyDescent="0.2">
      <c r="B48" s="297"/>
      <c r="C48" s="298"/>
      <c r="D48" s="13"/>
      <c r="E48" s="17">
        <v>2007</v>
      </c>
      <c r="F48" s="17"/>
      <c r="G48" s="6"/>
      <c r="H48" s="17">
        <v>2015</v>
      </c>
      <c r="I48" s="17"/>
      <c r="J48" s="6"/>
      <c r="K48" s="17">
        <v>2023</v>
      </c>
      <c r="L48" s="17"/>
      <c r="M48" s="6"/>
      <c r="N48" s="17">
        <v>2031</v>
      </c>
      <c r="O48" s="17"/>
      <c r="P48" s="29"/>
      <c r="Q48" s="30"/>
    </row>
    <row r="49" spans="2:48" ht="6.75" customHeight="1" x14ac:dyDescent="0.2">
      <c r="B49" s="299"/>
      <c r="C49" s="300"/>
      <c r="D49" s="15"/>
      <c r="E49" s="4"/>
      <c r="F49" s="7"/>
      <c r="G49" s="7"/>
      <c r="H49" s="7"/>
      <c r="I49" s="7"/>
      <c r="J49" s="7"/>
      <c r="K49" s="7"/>
      <c r="L49" s="8"/>
      <c r="M49" s="8"/>
      <c r="N49" s="7"/>
      <c r="O49" s="7"/>
      <c r="P49" s="31"/>
      <c r="Q49" s="32"/>
    </row>
    <row r="50" spans="2:48" ht="36" customHeight="1" x14ac:dyDescent="0.2">
      <c r="B50" s="338" t="s">
        <v>151</v>
      </c>
      <c r="C50" s="339"/>
      <c r="D50" s="441" t="s">
        <v>152</v>
      </c>
      <c r="E50" s="442"/>
      <c r="F50" s="442"/>
      <c r="G50" s="442"/>
      <c r="H50" s="442"/>
      <c r="I50" s="442"/>
      <c r="J50" s="442"/>
      <c r="K50" s="442"/>
      <c r="L50" s="442"/>
      <c r="M50" s="442"/>
      <c r="N50" s="442"/>
      <c r="O50" s="442"/>
      <c r="P50" s="442"/>
      <c r="Q50" s="443"/>
    </row>
    <row r="51" spans="2:48" ht="36" customHeight="1" x14ac:dyDescent="0.2">
      <c r="B51" s="338" t="s">
        <v>153</v>
      </c>
      <c r="C51" s="339"/>
      <c r="D51" s="441" t="s">
        <v>154</v>
      </c>
      <c r="E51" s="442"/>
      <c r="F51" s="442"/>
      <c r="G51" s="442"/>
      <c r="H51" s="442"/>
      <c r="I51" s="442"/>
      <c r="J51" s="442"/>
      <c r="K51" s="442"/>
      <c r="L51" s="442"/>
      <c r="M51" s="442"/>
      <c r="N51" s="442"/>
      <c r="O51" s="442"/>
      <c r="P51" s="442"/>
      <c r="Q51" s="443"/>
    </row>
    <row r="52" spans="2:48" s="2" customFormat="1" ht="4.5" customHeight="1" x14ac:dyDescent="0.2">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
      <c r="B53" s="335" t="s">
        <v>155</v>
      </c>
      <c r="C53" s="336"/>
      <c r="D53" s="336"/>
      <c r="E53" s="336"/>
      <c r="F53" s="336"/>
      <c r="G53" s="336"/>
      <c r="H53" s="336"/>
      <c r="I53" s="336"/>
      <c r="J53" s="336"/>
      <c r="K53" s="336"/>
      <c r="L53" s="336"/>
      <c r="M53" s="336"/>
      <c r="N53" s="336"/>
      <c r="O53" s="336"/>
      <c r="P53" s="336"/>
      <c r="Q53" s="337"/>
    </row>
    <row r="54" spans="2:48" s="2" customFormat="1" ht="4.5" customHeight="1" x14ac:dyDescent="0.2">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
      <c r="B55" s="450" t="s">
        <v>156</v>
      </c>
      <c r="C55" s="451"/>
      <c r="D55" s="451"/>
      <c r="E55" s="451"/>
      <c r="F55" s="451"/>
      <c r="G55" s="451"/>
      <c r="H55" s="451"/>
      <c r="I55" s="451"/>
      <c r="J55" s="451"/>
      <c r="K55" s="451"/>
      <c r="L55" s="451"/>
      <c r="M55" s="451"/>
      <c r="N55" s="451"/>
      <c r="O55" s="451"/>
      <c r="P55" s="451"/>
      <c r="Q55" s="452"/>
    </row>
    <row r="56" spans="2:48" s="2" customFormat="1" ht="4.5" customHeight="1" x14ac:dyDescent="0.2">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
      <c r="B57" s="335" t="s">
        <v>157</v>
      </c>
      <c r="C57" s="336"/>
      <c r="D57" s="336"/>
      <c r="E57" s="336"/>
      <c r="F57" s="336"/>
      <c r="G57" s="336"/>
      <c r="H57" s="336"/>
      <c r="I57" s="336"/>
      <c r="J57" s="336"/>
      <c r="K57" s="336"/>
      <c r="L57" s="336"/>
      <c r="M57" s="336"/>
      <c r="N57" s="336"/>
      <c r="O57" s="336"/>
      <c r="P57" s="336"/>
      <c r="Q57" s="337"/>
    </row>
    <row r="58" spans="2:48" s="2" customFormat="1" ht="4.5" customHeight="1" x14ac:dyDescent="0.2">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
      <c r="B59" s="295" t="s">
        <v>158</v>
      </c>
      <c r="C59" s="453"/>
      <c r="D59" s="457" t="s">
        <v>159</v>
      </c>
      <c r="E59" s="458"/>
      <c r="F59" s="459"/>
      <c r="G59" s="460"/>
      <c r="H59" s="460"/>
      <c r="I59" s="460"/>
      <c r="J59" s="461"/>
      <c r="K59" s="457" t="s">
        <v>1</v>
      </c>
      <c r="L59" s="462"/>
      <c r="M59" s="463"/>
      <c r="N59" s="460"/>
      <c r="O59" s="460"/>
      <c r="P59" s="460"/>
      <c r="Q59" s="464"/>
    </row>
    <row r="60" spans="2:48" ht="27" customHeight="1" x14ac:dyDescent="0.2">
      <c r="B60" s="297"/>
      <c r="C60" s="454"/>
      <c r="D60" s="484" t="s">
        <v>160</v>
      </c>
      <c r="E60" s="485"/>
      <c r="F60" s="444"/>
      <c r="G60" s="445"/>
      <c r="H60" s="445"/>
      <c r="I60" s="445"/>
      <c r="J60" s="446"/>
      <c r="K60" s="447" t="s">
        <v>161</v>
      </c>
      <c r="L60" s="448"/>
      <c r="M60" s="449"/>
      <c r="N60" s="445"/>
      <c r="O60" s="445"/>
      <c r="P60" s="445"/>
      <c r="Q60" s="446"/>
    </row>
    <row r="61" spans="2:48" ht="27" customHeight="1" x14ac:dyDescent="0.2">
      <c r="B61" s="455"/>
      <c r="C61" s="456"/>
      <c r="D61" s="484" t="s">
        <v>162</v>
      </c>
      <c r="E61" s="485"/>
      <c r="F61" s="444"/>
      <c r="G61" s="445"/>
      <c r="H61" s="445"/>
      <c r="I61" s="445"/>
      <c r="J61" s="486"/>
      <c r="K61" s="484" t="s">
        <v>163</v>
      </c>
      <c r="L61" s="448"/>
      <c r="M61" s="449"/>
      <c r="N61" s="445"/>
      <c r="O61" s="445"/>
      <c r="P61" s="445"/>
      <c r="Q61" s="446"/>
    </row>
    <row r="62" spans="2:48" ht="27" customHeight="1" x14ac:dyDescent="0.2">
      <c r="B62" s="482" t="s">
        <v>164</v>
      </c>
      <c r="C62" s="483"/>
      <c r="D62" s="484" t="s">
        <v>159</v>
      </c>
      <c r="E62" s="485"/>
      <c r="F62" s="444"/>
      <c r="G62" s="445"/>
      <c r="H62" s="445"/>
      <c r="I62" s="445"/>
      <c r="J62" s="446"/>
      <c r="K62" s="447" t="s">
        <v>1</v>
      </c>
      <c r="L62" s="448"/>
      <c r="M62" s="449"/>
      <c r="N62" s="445"/>
      <c r="O62" s="445"/>
      <c r="P62" s="445"/>
      <c r="Q62" s="446"/>
    </row>
    <row r="63" spans="2:48" ht="27" customHeight="1" x14ac:dyDescent="0.2">
      <c r="B63" s="297"/>
      <c r="C63" s="454"/>
      <c r="D63" s="484" t="s">
        <v>160</v>
      </c>
      <c r="E63" s="485"/>
      <c r="F63" s="444"/>
      <c r="G63" s="445"/>
      <c r="H63" s="445"/>
      <c r="I63" s="445"/>
      <c r="J63" s="446"/>
      <c r="K63" s="447" t="s">
        <v>161</v>
      </c>
      <c r="L63" s="448"/>
      <c r="M63" s="449"/>
      <c r="N63" s="445"/>
      <c r="O63" s="445"/>
      <c r="P63" s="445"/>
      <c r="Q63" s="446"/>
    </row>
    <row r="64" spans="2:48" ht="27" customHeight="1" x14ac:dyDescent="0.2">
      <c r="B64" s="455"/>
      <c r="C64" s="456"/>
      <c r="D64" s="484" t="s">
        <v>162</v>
      </c>
      <c r="E64" s="485"/>
      <c r="F64" s="444"/>
      <c r="G64" s="445"/>
      <c r="H64" s="445"/>
      <c r="I64" s="445"/>
      <c r="J64" s="446"/>
      <c r="K64" s="447" t="s">
        <v>163</v>
      </c>
      <c r="L64" s="448"/>
      <c r="M64" s="449"/>
      <c r="N64" s="445"/>
      <c r="O64" s="445"/>
      <c r="P64" s="445"/>
      <c r="Q64" s="446"/>
    </row>
    <row r="65" spans="2:17" ht="27" customHeight="1" x14ac:dyDescent="0.2">
      <c r="B65" s="474" t="s">
        <v>165</v>
      </c>
      <c r="C65" s="475"/>
      <c r="D65" s="477" t="s">
        <v>166</v>
      </c>
      <c r="E65" s="478"/>
      <c r="F65" s="478"/>
      <c r="G65" s="478"/>
      <c r="H65" s="478"/>
      <c r="I65" s="478"/>
      <c r="J65" s="478"/>
      <c r="K65" s="478"/>
      <c r="L65" s="478"/>
      <c r="M65" s="478"/>
      <c r="N65" s="478"/>
      <c r="O65" s="478"/>
      <c r="P65" s="478"/>
      <c r="Q65" s="479"/>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B1:Q91"/>
  <sheetViews>
    <sheetView topLeftCell="C42" workbookViewId="0">
      <selection activeCell="G94" sqref="G94"/>
    </sheetView>
  </sheetViews>
  <sheetFormatPr baseColWidth="10" defaultColWidth="11.42578125" defaultRowHeight="12.75" x14ac:dyDescent="0.2"/>
  <cols>
    <col min="1" max="2" width="4.7109375" customWidth="1"/>
    <col min="3" max="3" width="18.42578125" customWidth="1"/>
    <col min="4" max="4" width="9.7109375" customWidth="1"/>
    <col min="5" max="5" width="9.42578125" customWidth="1"/>
    <col min="6" max="6" width="12.28515625" customWidth="1"/>
    <col min="7" max="7" width="4.7109375" style="3" customWidth="1"/>
    <col min="8" max="8" width="8.42578125" style="3" customWidth="1"/>
    <col min="9" max="9" width="12.28515625" style="3" customWidth="1"/>
    <col min="10" max="10" width="3.28515625" style="3" customWidth="1"/>
    <col min="11" max="11" width="8.42578125" style="3" customWidth="1"/>
    <col min="12" max="12" width="12.28515625" style="3" customWidth="1"/>
    <col min="13" max="13" width="5.28515625" style="3" customWidth="1"/>
    <col min="14" max="14" width="8.42578125" style="3" customWidth="1"/>
    <col min="15" max="15" width="12.28515625" style="3" customWidth="1"/>
    <col min="16" max="16" width="6.28515625" customWidth="1"/>
    <col min="17" max="17" width="3.28515625" customWidth="1"/>
    <col min="18" max="29" width="4.42578125" customWidth="1"/>
    <col min="48" max="48" width="10.7109375" customWidth="1"/>
  </cols>
  <sheetData>
    <row r="1" spans="2:17" s="1" customFormat="1" ht="37.5" customHeight="1" x14ac:dyDescent="0.2">
      <c r="B1" s="369" t="s">
        <v>70</v>
      </c>
      <c r="C1" s="370"/>
      <c r="D1" s="356" t="s">
        <v>167</v>
      </c>
      <c r="E1" s="357"/>
      <c r="F1" s="357"/>
      <c r="G1" s="357"/>
      <c r="H1" s="357"/>
      <c r="I1" s="357"/>
      <c r="J1" s="357"/>
      <c r="K1" s="357"/>
      <c r="L1" s="357"/>
      <c r="M1" s="357"/>
      <c r="N1" s="358"/>
      <c r="O1" s="350"/>
      <c r="P1" s="351"/>
      <c r="Q1" s="352"/>
    </row>
    <row r="2" spans="2:17" s="1" customFormat="1" ht="17.25" customHeight="1" x14ac:dyDescent="0.2">
      <c r="B2" s="371"/>
      <c r="C2" s="372"/>
      <c r="D2" s="359" t="s">
        <v>168</v>
      </c>
      <c r="E2" s="360"/>
      <c r="F2" s="360"/>
      <c r="G2" s="360"/>
      <c r="H2" s="360"/>
      <c r="I2" s="360"/>
      <c r="J2" s="360"/>
      <c r="K2" s="360"/>
      <c r="L2" s="360"/>
      <c r="M2" s="360"/>
      <c r="N2" s="361"/>
      <c r="O2" s="353"/>
      <c r="P2" s="354"/>
      <c r="Q2" s="355"/>
    </row>
    <row r="3" spans="2:17" s="1" customFormat="1" ht="17.25" customHeight="1" x14ac:dyDescent="0.2">
      <c r="B3" s="362" t="s">
        <v>73</v>
      </c>
      <c r="C3" s="364"/>
      <c r="D3" s="362" t="s">
        <v>169</v>
      </c>
      <c r="E3" s="363"/>
      <c r="F3" s="363"/>
      <c r="G3" s="363"/>
      <c r="H3" s="363"/>
      <c r="I3" s="363"/>
      <c r="J3" s="363"/>
      <c r="K3" s="363"/>
      <c r="L3" s="363"/>
      <c r="M3" s="363"/>
      <c r="N3" s="364"/>
      <c r="O3" s="362" t="s">
        <v>170</v>
      </c>
      <c r="P3" s="363"/>
      <c r="Q3" s="364"/>
    </row>
    <row r="4" spans="2:17" s="2" customFormat="1" ht="4.5" customHeight="1" x14ac:dyDescent="0.2">
      <c r="B4" s="61"/>
      <c r="C4" s="62"/>
      <c r="D4" s="62"/>
      <c r="E4" s="62"/>
      <c r="F4" s="62"/>
      <c r="G4" s="62"/>
      <c r="H4" s="62"/>
      <c r="I4" s="62"/>
      <c r="J4" s="62"/>
      <c r="K4" s="62"/>
      <c r="L4" s="62"/>
      <c r="M4" s="62"/>
      <c r="N4" s="62"/>
      <c r="O4" s="62"/>
      <c r="P4" s="62"/>
      <c r="Q4" s="63"/>
    </row>
    <row r="5" spans="2:17" ht="24.75" customHeight="1" x14ac:dyDescent="0.2">
      <c r="B5" s="335" t="s">
        <v>76</v>
      </c>
      <c r="C5" s="336"/>
      <c r="D5" s="336"/>
      <c r="E5" s="336"/>
      <c r="F5" s="336"/>
      <c r="G5" s="336"/>
      <c r="H5" s="336"/>
      <c r="I5" s="336"/>
      <c r="J5" s="336"/>
      <c r="K5" s="336"/>
      <c r="L5" s="336"/>
      <c r="M5" s="336"/>
      <c r="N5" s="336"/>
      <c r="O5" s="336"/>
      <c r="P5" s="336"/>
      <c r="Q5" s="337"/>
    </row>
    <row r="6" spans="2:17" s="2" customFormat="1" ht="4.5" customHeight="1" x14ac:dyDescent="0.2">
      <c r="B6" s="61"/>
      <c r="C6" s="62"/>
      <c r="D6" s="62"/>
      <c r="E6" s="62"/>
      <c r="F6" s="62"/>
      <c r="G6" s="62"/>
      <c r="H6" s="62"/>
      <c r="I6" s="62"/>
      <c r="J6" s="62"/>
      <c r="K6" s="62"/>
      <c r="L6" s="62"/>
      <c r="M6" s="62"/>
      <c r="N6" s="62"/>
      <c r="O6" s="62"/>
      <c r="P6" s="62"/>
      <c r="Q6" s="63"/>
    </row>
    <row r="7" spans="2:17" ht="5.0999999999999996" customHeight="1" x14ac:dyDescent="0.2">
      <c r="B7" s="61"/>
      <c r="C7" s="62"/>
      <c r="D7" s="62"/>
      <c r="E7" s="62"/>
      <c r="F7" s="62"/>
      <c r="G7" s="62"/>
      <c r="H7" s="62"/>
      <c r="I7" s="62"/>
      <c r="J7" s="62"/>
      <c r="K7" s="62"/>
      <c r="L7" s="62"/>
      <c r="M7" s="62"/>
      <c r="N7" s="62"/>
      <c r="O7" s="62"/>
      <c r="P7" s="62"/>
      <c r="Q7" s="63"/>
    </row>
    <row r="8" spans="2:17" ht="40.5" customHeight="1" x14ac:dyDescent="0.2">
      <c r="B8" s="338" t="s">
        <v>77</v>
      </c>
      <c r="C8" s="339"/>
      <c r="D8" s="289" t="s">
        <v>171</v>
      </c>
      <c r="E8" s="290"/>
      <c r="F8" s="290"/>
      <c r="G8" s="290"/>
      <c r="H8" s="290"/>
      <c r="I8" s="290"/>
      <c r="J8" s="290"/>
      <c r="K8" s="290"/>
      <c r="L8" s="290"/>
      <c r="M8" s="290"/>
      <c r="N8" s="290"/>
      <c r="O8" s="290"/>
      <c r="P8" s="290"/>
      <c r="Q8" s="291"/>
    </row>
    <row r="9" spans="2:17" ht="40.5" customHeight="1" x14ac:dyDescent="0.2">
      <c r="B9" s="338" t="s">
        <v>79</v>
      </c>
      <c r="C9" s="339"/>
      <c r="D9" s="289" t="s">
        <v>172</v>
      </c>
      <c r="E9" s="290"/>
      <c r="F9" s="290"/>
      <c r="G9" s="290"/>
      <c r="H9" s="290"/>
      <c r="I9" s="290"/>
      <c r="J9" s="290"/>
      <c r="K9" s="290"/>
      <c r="L9" s="290"/>
      <c r="M9" s="290"/>
      <c r="N9" s="290"/>
      <c r="O9" s="290"/>
      <c r="P9" s="290"/>
      <c r="Q9" s="291"/>
    </row>
    <row r="10" spans="2:17" ht="40.5" customHeight="1" x14ac:dyDescent="0.2">
      <c r="B10" s="338" t="s">
        <v>81</v>
      </c>
      <c r="C10" s="339"/>
      <c r="D10" s="432" t="s">
        <v>173</v>
      </c>
      <c r="E10" s="433"/>
      <c r="F10" s="433"/>
      <c r="G10" s="433"/>
      <c r="H10" s="433"/>
      <c r="I10" s="433"/>
      <c r="J10" s="433"/>
      <c r="K10" s="433"/>
      <c r="L10" s="433"/>
      <c r="M10" s="433"/>
      <c r="N10" s="433"/>
      <c r="O10" s="433"/>
      <c r="P10" s="433"/>
      <c r="Q10" s="434"/>
    </row>
    <row r="11" spans="2:17" ht="50.1" customHeight="1" x14ac:dyDescent="0.2">
      <c r="B11" s="338" t="s">
        <v>83</v>
      </c>
      <c r="C11" s="339"/>
      <c r="D11" s="289" t="s">
        <v>174</v>
      </c>
      <c r="E11" s="290"/>
      <c r="F11" s="290"/>
      <c r="G11" s="290"/>
      <c r="H11" s="290"/>
      <c r="I11" s="290"/>
      <c r="J11" s="290"/>
      <c r="K11" s="290"/>
      <c r="L11" s="290"/>
      <c r="M11" s="290"/>
      <c r="N11" s="290"/>
      <c r="O11" s="290"/>
      <c r="P11" s="290"/>
      <c r="Q11" s="291"/>
    </row>
    <row r="12" spans="2:17" ht="40.5" customHeight="1" x14ac:dyDescent="0.2">
      <c r="B12" s="338" t="s">
        <v>85</v>
      </c>
      <c r="C12" s="339"/>
      <c r="D12" s="289"/>
      <c r="E12" s="290"/>
      <c r="F12" s="290"/>
      <c r="G12" s="290"/>
      <c r="H12" s="290"/>
      <c r="I12" s="290"/>
      <c r="J12" s="290"/>
      <c r="K12" s="290"/>
      <c r="L12" s="290"/>
      <c r="M12" s="290"/>
      <c r="N12" s="290"/>
      <c r="O12" s="290"/>
      <c r="P12" s="290"/>
      <c r="Q12" s="291"/>
    </row>
    <row r="13" spans="2:17" s="2" customFormat="1" ht="4.5" customHeight="1" x14ac:dyDescent="0.2">
      <c r="B13" s="61"/>
      <c r="C13" s="62"/>
      <c r="D13" s="62"/>
      <c r="E13" s="62"/>
      <c r="F13" s="62"/>
      <c r="G13" s="62"/>
      <c r="H13" s="62"/>
      <c r="I13" s="62"/>
      <c r="J13" s="62"/>
      <c r="K13" s="62"/>
      <c r="L13" s="62"/>
      <c r="M13" s="62"/>
      <c r="N13" s="62"/>
      <c r="O13" s="62"/>
      <c r="P13" s="62"/>
      <c r="Q13" s="63"/>
    </row>
    <row r="14" spans="2:17" ht="24.75" customHeight="1" x14ac:dyDescent="0.2">
      <c r="B14" s="335" t="s">
        <v>87</v>
      </c>
      <c r="C14" s="336"/>
      <c r="D14" s="336"/>
      <c r="E14" s="336"/>
      <c r="F14" s="336"/>
      <c r="G14" s="336"/>
      <c r="H14" s="336"/>
      <c r="I14" s="336"/>
      <c r="J14" s="336"/>
      <c r="K14" s="336"/>
      <c r="L14" s="336"/>
      <c r="M14" s="336"/>
      <c r="N14" s="336"/>
      <c r="O14" s="336"/>
      <c r="P14" s="336"/>
      <c r="Q14" s="337"/>
    </row>
    <row r="15" spans="2:17" s="2" customFormat="1" ht="4.5" customHeight="1" x14ac:dyDescent="0.2">
      <c r="B15" s="61"/>
      <c r="C15" s="62"/>
      <c r="D15" s="62"/>
      <c r="E15" s="62"/>
      <c r="F15" s="62"/>
      <c r="G15" s="62"/>
      <c r="H15" s="62"/>
      <c r="I15" s="62"/>
      <c r="J15" s="62"/>
      <c r="K15" s="62"/>
      <c r="L15" s="62"/>
      <c r="M15" s="62"/>
      <c r="N15" s="62"/>
      <c r="O15" s="62"/>
      <c r="P15" s="62"/>
      <c r="Q15" s="63"/>
    </row>
    <row r="16" spans="2:17" ht="40.5" customHeight="1" x14ac:dyDescent="0.2">
      <c r="B16" s="338" t="s">
        <v>88</v>
      </c>
      <c r="C16" s="339"/>
      <c r="D16" s="292" t="s">
        <v>175</v>
      </c>
      <c r="E16" s="293"/>
      <c r="F16" s="293"/>
      <c r="G16" s="293"/>
      <c r="H16" s="293"/>
      <c r="I16" s="293"/>
      <c r="J16" s="293"/>
      <c r="K16" s="294"/>
      <c r="L16" s="365" t="s">
        <v>90</v>
      </c>
      <c r="M16" s="366"/>
      <c r="N16" s="367" t="s">
        <v>48</v>
      </c>
      <c r="O16" s="367"/>
      <c r="P16" s="367"/>
      <c r="Q16" s="368"/>
    </row>
    <row r="17" spans="2:17" ht="85.35" customHeight="1" x14ac:dyDescent="0.2">
      <c r="B17" s="338" t="s">
        <v>92</v>
      </c>
      <c r="C17" s="339"/>
      <c r="D17" s="292" t="s">
        <v>176</v>
      </c>
      <c r="E17" s="293"/>
      <c r="F17" s="293"/>
      <c r="G17" s="293"/>
      <c r="H17" s="293"/>
      <c r="I17" s="293"/>
      <c r="J17" s="293"/>
      <c r="K17" s="293"/>
      <c r="L17" s="293"/>
      <c r="M17" s="293"/>
      <c r="N17" s="293"/>
      <c r="O17" s="293"/>
      <c r="P17" s="293"/>
      <c r="Q17" s="294"/>
    </row>
    <row r="18" spans="2:17" ht="42" customHeight="1" x14ac:dyDescent="0.2">
      <c r="B18" s="297" t="s">
        <v>94</v>
      </c>
      <c r="C18" s="298"/>
      <c r="D18" s="435" t="s">
        <v>177</v>
      </c>
      <c r="E18" s="436"/>
      <c r="F18" s="436" t="s">
        <v>178</v>
      </c>
      <c r="G18" s="436"/>
      <c r="H18" s="436"/>
      <c r="I18" s="436"/>
      <c r="J18" s="436"/>
      <c r="K18" s="436"/>
      <c r="L18" s="436"/>
      <c r="M18" s="436"/>
      <c r="N18" s="436"/>
      <c r="O18" s="436"/>
      <c r="P18" s="436"/>
      <c r="Q18" s="437"/>
    </row>
    <row r="19" spans="2:17" ht="128.25" customHeight="1" x14ac:dyDescent="0.2">
      <c r="B19" s="297"/>
      <c r="C19" s="298"/>
      <c r="D19" s="314" t="s">
        <v>179</v>
      </c>
      <c r="E19" s="315"/>
      <c r="F19" s="315" t="s">
        <v>180</v>
      </c>
      <c r="G19" s="315"/>
      <c r="H19" s="315"/>
      <c r="I19" s="315"/>
      <c r="J19" s="315"/>
      <c r="K19" s="315"/>
      <c r="L19" s="315"/>
      <c r="M19" s="315"/>
      <c r="N19" s="315"/>
      <c r="O19" s="315"/>
      <c r="P19" s="315"/>
      <c r="Q19" s="316"/>
    </row>
    <row r="20" spans="2:17" ht="66" customHeight="1" x14ac:dyDescent="0.2">
      <c r="B20" s="297"/>
      <c r="C20" s="298"/>
      <c r="D20" s="314" t="s">
        <v>181</v>
      </c>
      <c r="E20" s="315"/>
      <c r="F20" s="315" t="s">
        <v>182</v>
      </c>
      <c r="G20" s="315"/>
      <c r="H20" s="315"/>
      <c r="I20" s="315"/>
      <c r="J20" s="315"/>
      <c r="K20" s="315"/>
      <c r="L20" s="315"/>
      <c r="M20" s="315"/>
      <c r="N20" s="315"/>
      <c r="O20" s="315"/>
      <c r="P20" s="315"/>
      <c r="Q20" s="316"/>
    </row>
    <row r="21" spans="2:17" ht="45.75" customHeight="1" x14ac:dyDescent="0.2">
      <c r="B21" s="297"/>
      <c r="C21" s="298"/>
      <c r="D21" s="314" t="s">
        <v>183</v>
      </c>
      <c r="E21" s="315"/>
      <c r="F21" s="315" t="s">
        <v>184</v>
      </c>
      <c r="G21" s="315"/>
      <c r="H21" s="315"/>
      <c r="I21" s="315"/>
      <c r="J21" s="315"/>
      <c r="K21" s="315"/>
      <c r="L21" s="315"/>
      <c r="M21" s="315"/>
      <c r="N21" s="315"/>
      <c r="O21" s="315"/>
      <c r="P21" s="315"/>
      <c r="Q21" s="316"/>
    </row>
    <row r="22" spans="2:17" ht="70.5" customHeight="1" x14ac:dyDescent="0.2">
      <c r="B22" s="297"/>
      <c r="C22" s="298"/>
      <c r="D22" s="314" t="s">
        <v>185</v>
      </c>
      <c r="E22" s="315"/>
      <c r="F22" s="315" t="s">
        <v>186</v>
      </c>
      <c r="G22" s="315"/>
      <c r="H22" s="315"/>
      <c r="I22" s="315"/>
      <c r="J22" s="315"/>
      <c r="K22" s="315"/>
      <c r="L22" s="315"/>
      <c r="M22" s="315"/>
      <c r="N22" s="315"/>
      <c r="O22" s="315"/>
      <c r="P22" s="315"/>
      <c r="Q22" s="316"/>
    </row>
    <row r="23" spans="2:17" ht="50.25" customHeight="1" x14ac:dyDescent="0.2">
      <c r="B23" s="297"/>
      <c r="C23" s="298"/>
      <c r="D23" s="314" t="s">
        <v>187</v>
      </c>
      <c r="E23" s="315"/>
      <c r="F23" s="315" t="s">
        <v>188</v>
      </c>
      <c r="G23" s="315"/>
      <c r="H23" s="315"/>
      <c r="I23" s="315"/>
      <c r="J23" s="315"/>
      <c r="K23" s="315"/>
      <c r="L23" s="315"/>
      <c r="M23" s="315"/>
      <c r="N23" s="315"/>
      <c r="O23" s="315"/>
      <c r="P23" s="315"/>
      <c r="Q23" s="316"/>
    </row>
    <row r="24" spans="2:17" ht="35.25" customHeight="1" x14ac:dyDescent="0.2">
      <c r="B24" s="297"/>
      <c r="C24" s="298"/>
      <c r="D24" s="314" t="s">
        <v>189</v>
      </c>
      <c r="E24" s="315"/>
      <c r="F24" s="315" t="s">
        <v>190</v>
      </c>
      <c r="G24" s="315"/>
      <c r="H24" s="315"/>
      <c r="I24" s="315"/>
      <c r="J24" s="315"/>
      <c r="K24" s="315"/>
      <c r="L24" s="315"/>
      <c r="M24" s="315"/>
      <c r="N24" s="315"/>
      <c r="O24" s="315"/>
      <c r="P24" s="315"/>
      <c r="Q24" s="316"/>
    </row>
    <row r="25" spans="2:17" ht="48" customHeight="1" x14ac:dyDescent="0.2">
      <c r="B25" s="297"/>
      <c r="C25" s="298"/>
      <c r="D25" s="314" t="s">
        <v>191</v>
      </c>
      <c r="E25" s="315"/>
      <c r="F25" s="315" t="s">
        <v>192</v>
      </c>
      <c r="G25" s="315"/>
      <c r="H25" s="315"/>
      <c r="I25" s="315"/>
      <c r="J25" s="315"/>
      <c r="K25" s="315"/>
      <c r="L25" s="315"/>
      <c r="M25" s="315"/>
      <c r="N25" s="315"/>
      <c r="O25" s="315"/>
      <c r="P25" s="315"/>
      <c r="Q25" s="316"/>
    </row>
    <row r="26" spans="2:17" ht="45.75" customHeight="1" x14ac:dyDescent="0.2">
      <c r="B26" s="297"/>
      <c r="C26" s="298"/>
      <c r="D26" s="314" t="s">
        <v>193</v>
      </c>
      <c r="E26" s="315"/>
      <c r="F26" s="315" t="s">
        <v>194</v>
      </c>
      <c r="G26" s="315"/>
      <c r="H26" s="315"/>
      <c r="I26" s="315"/>
      <c r="J26" s="315"/>
      <c r="K26" s="315"/>
      <c r="L26" s="315"/>
      <c r="M26" s="315"/>
      <c r="N26" s="315"/>
      <c r="O26" s="315"/>
      <c r="P26" s="315"/>
      <c r="Q26" s="316"/>
    </row>
    <row r="27" spans="2:17" ht="76.5" customHeight="1" x14ac:dyDescent="0.2">
      <c r="B27" s="297"/>
      <c r="C27" s="298"/>
      <c r="D27" s="314" t="s">
        <v>195</v>
      </c>
      <c r="E27" s="315"/>
      <c r="F27" s="315" t="s">
        <v>196</v>
      </c>
      <c r="G27" s="315"/>
      <c r="H27" s="315"/>
      <c r="I27" s="315"/>
      <c r="J27" s="315"/>
      <c r="K27" s="315"/>
      <c r="L27" s="315"/>
      <c r="M27" s="315"/>
      <c r="N27" s="315"/>
      <c r="O27" s="315"/>
      <c r="P27" s="315"/>
      <c r="Q27" s="316"/>
    </row>
    <row r="28" spans="2:17" ht="43.5" customHeight="1" x14ac:dyDescent="0.2">
      <c r="B28" s="297"/>
      <c r="C28" s="298"/>
      <c r="D28" s="314" t="s">
        <v>197</v>
      </c>
      <c r="E28" s="315"/>
      <c r="F28" s="315" t="s">
        <v>198</v>
      </c>
      <c r="G28" s="315"/>
      <c r="H28" s="315"/>
      <c r="I28" s="315"/>
      <c r="J28" s="315"/>
      <c r="K28" s="315"/>
      <c r="L28" s="315"/>
      <c r="M28" s="315"/>
      <c r="N28" s="315"/>
      <c r="O28" s="315"/>
      <c r="P28" s="315"/>
      <c r="Q28" s="316"/>
    </row>
    <row r="29" spans="2:17" ht="87" customHeight="1" x14ac:dyDescent="0.2">
      <c r="B29" s="297"/>
      <c r="C29" s="298"/>
      <c r="D29" s="429" t="s">
        <v>199</v>
      </c>
      <c r="E29" s="430"/>
      <c r="F29" s="430"/>
      <c r="G29" s="430"/>
      <c r="H29" s="430"/>
      <c r="I29" s="430"/>
      <c r="J29" s="430"/>
      <c r="K29" s="430"/>
      <c r="L29" s="430"/>
      <c r="M29" s="430"/>
      <c r="N29" s="430"/>
      <c r="O29" s="430"/>
      <c r="P29" s="430"/>
      <c r="Q29" s="431"/>
    </row>
    <row r="30" spans="2:17" ht="40.5" customHeight="1" x14ac:dyDescent="0.2">
      <c r="B30" s="338" t="s">
        <v>96</v>
      </c>
      <c r="C30" s="339"/>
      <c r="D30" s="313" t="s">
        <v>10</v>
      </c>
      <c r="E30" s="304"/>
      <c r="F30" s="304"/>
      <c r="G30" s="310" t="s">
        <v>98</v>
      </c>
      <c r="H30" s="310"/>
      <c r="I30" s="311" t="s">
        <v>65</v>
      </c>
      <c r="J30" s="311"/>
      <c r="K30" s="311"/>
      <c r="L30" s="310" t="s">
        <v>100</v>
      </c>
      <c r="M30" s="310"/>
      <c r="N30" s="310"/>
      <c r="O30" s="311" t="s">
        <v>66</v>
      </c>
      <c r="P30" s="311"/>
      <c r="Q30" s="312"/>
    </row>
    <row r="31" spans="2:17" ht="40.5" customHeight="1" x14ac:dyDescent="0.2">
      <c r="B31" s="338" t="s">
        <v>102</v>
      </c>
      <c r="C31" s="339"/>
      <c r="D31" s="313" t="s">
        <v>45</v>
      </c>
      <c r="E31" s="304"/>
      <c r="F31" s="304"/>
      <c r="G31" s="304"/>
      <c r="H31" s="304"/>
      <c r="I31" s="305"/>
      <c r="J31" s="308" t="s">
        <v>200</v>
      </c>
      <c r="K31" s="309"/>
      <c r="L31" s="309"/>
      <c r="M31" s="304" t="s">
        <v>48</v>
      </c>
      <c r="N31" s="304"/>
      <c r="O31" s="304"/>
      <c r="P31" s="304"/>
      <c r="Q31" s="305"/>
    </row>
    <row r="32" spans="2:17" ht="40.5" customHeight="1" x14ac:dyDescent="0.2">
      <c r="B32" s="338" t="s">
        <v>106</v>
      </c>
      <c r="C32" s="339"/>
      <c r="D32" s="292" t="s">
        <v>201</v>
      </c>
      <c r="E32" s="293"/>
      <c r="F32" s="293"/>
      <c r="G32" s="293"/>
      <c r="H32" s="293"/>
      <c r="I32" s="293"/>
      <c r="J32" s="293"/>
      <c r="K32" s="294"/>
      <c r="L32" s="373" t="s">
        <v>108</v>
      </c>
      <c r="M32" s="310"/>
      <c r="N32" s="310"/>
      <c r="O32" s="304" t="s">
        <v>2</v>
      </c>
      <c r="P32" s="304"/>
      <c r="Q32" s="305"/>
    </row>
    <row r="33" spans="2:17" ht="44.25" customHeight="1" x14ac:dyDescent="0.2">
      <c r="B33" s="338" t="s">
        <v>110</v>
      </c>
      <c r="C33" s="339"/>
      <c r="D33" s="313" t="s">
        <v>202</v>
      </c>
      <c r="E33" s="304"/>
      <c r="F33" s="304"/>
      <c r="G33" s="304"/>
      <c r="H33" s="304"/>
      <c r="I33" s="304"/>
      <c r="J33" s="304"/>
      <c r="K33" s="304"/>
      <c r="L33" s="304"/>
      <c r="M33" s="304"/>
      <c r="N33" s="304"/>
      <c r="O33" s="304"/>
      <c r="P33" s="304"/>
      <c r="Q33" s="305"/>
    </row>
    <row r="34" spans="2:17" ht="40.5" customHeight="1" x14ac:dyDescent="0.2">
      <c r="B34" s="338" t="s">
        <v>112</v>
      </c>
      <c r="C34" s="339"/>
      <c r="D34" s="313" t="s">
        <v>29</v>
      </c>
      <c r="E34" s="304"/>
      <c r="F34" s="304"/>
      <c r="G34" s="310" t="s">
        <v>114</v>
      </c>
      <c r="H34" s="310"/>
      <c r="I34" s="310"/>
      <c r="J34" s="304" t="s">
        <v>29</v>
      </c>
      <c r="K34" s="304"/>
      <c r="L34" s="305"/>
      <c r="M34" s="373" t="s">
        <v>116</v>
      </c>
      <c r="N34" s="310"/>
      <c r="O34" s="304" t="s">
        <v>203</v>
      </c>
      <c r="P34" s="304"/>
      <c r="Q34" s="305"/>
    </row>
    <row r="35" spans="2:17" ht="40.5" customHeight="1" x14ac:dyDescent="0.2">
      <c r="B35" s="338" t="s">
        <v>118</v>
      </c>
      <c r="C35" s="339"/>
      <c r="D35" s="313" t="s">
        <v>29</v>
      </c>
      <c r="E35" s="304"/>
      <c r="F35" s="304"/>
      <c r="G35" s="304"/>
      <c r="H35" s="304"/>
      <c r="I35" s="304"/>
      <c r="J35" s="304"/>
      <c r="K35" s="304"/>
      <c r="L35" s="304"/>
      <c r="M35" s="304"/>
      <c r="N35" s="304"/>
      <c r="O35" s="304"/>
      <c r="P35" s="304"/>
      <c r="Q35" s="305"/>
    </row>
    <row r="36" spans="2:17" ht="147.75" customHeight="1" x14ac:dyDescent="0.2">
      <c r="B36" s="405" t="s">
        <v>120</v>
      </c>
      <c r="C36" s="406"/>
      <c r="D36" s="416" t="s">
        <v>204</v>
      </c>
      <c r="E36" s="417"/>
      <c r="F36" s="417"/>
      <c r="G36" s="417"/>
      <c r="H36" s="417"/>
      <c r="I36" s="417"/>
      <c r="J36" s="417"/>
      <c r="K36" s="417"/>
      <c r="L36" s="417"/>
      <c r="M36" s="417"/>
      <c r="N36" s="417"/>
      <c r="O36" s="417"/>
      <c r="P36" s="417"/>
      <c r="Q36" s="418"/>
    </row>
    <row r="37" spans="2:17" ht="225" customHeight="1" x14ac:dyDescent="0.2">
      <c r="B37" s="407"/>
      <c r="C37" s="408"/>
      <c r="D37" s="399" t="s">
        <v>205</v>
      </c>
      <c r="E37" s="419"/>
      <c r="F37" s="419"/>
      <c r="G37" s="419"/>
      <c r="H37" s="419"/>
      <c r="I37" s="419"/>
      <c r="J37" s="419"/>
      <c r="K37" s="419"/>
      <c r="L37" s="419"/>
      <c r="M37" s="419"/>
      <c r="N37" s="419"/>
      <c r="O37" s="419"/>
      <c r="P37" s="419"/>
      <c r="Q37" s="420"/>
    </row>
    <row r="38" spans="2:17" ht="207" customHeight="1" x14ac:dyDescent="0.2">
      <c r="B38" s="407"/>
      <c r="C38" s="408"/>
      <c r="D38" s="424" t="s">
        <v>206</v>
      </c>
      <c r="E38" s="400"/>
      <c r="F38" s="400"/>
      <c r="G38" s="400"/>
      <c r="H38" s="400"/>
      <c r="I38" s="400"/>
      <c r="J38" s="400"/>
      <c r="K38" s="400"/>
      <c r="L38" s="400"/>
      <c r="M38" s="400"/>
      <c r="N38" s="400"/>
      <c r="O38" s="400"/>
      <c r="P38" s="400"/>
      <c r="Q38" s="401"/>
    </row>
    <row r="39" spans="2:17" ht="280.5" customHeight="1" x14ac:dyDescent="0.2">
      <c r="B39" s="407"/>
      <c r="C39" s="408"/>
      <c r="D39" s="399" t="s">
        <v>207</v>
      </c>
      <c r="E39" s="400"/>
      <c r="F39" s="400"/>
      <c r="G39" s="400"/>
      <c r="H39" s="400"/>
      <c r="I39" s="400"/>
      <c r="J39" s="400"/>
      <c r="K39" s="400"/>
      <c r="L39" s="400"/>
      <c r="M39" s="400"/>
      <c r="N39" s="400"/>
      <c r="O39" s="400"/>
      <c r="P39" s="400"/>
      <c r="Q39" s="401"/>
    </row>
    <row r="40" spans="2:17" ht="291" customHeight="1" x14ac:dyDescent="0.2">
      <c r="B40" s="407"/>
      <c r="C40" s="408"/>
      <c r="D40" s="399" t="s">
        <v>208</v>
      </c>
      <c r="E40" s="400"/>
      <c r="F40" s="400"/>
      <c r="G40" s="400"/>
      <c r="H40" s="400"/>
      <c r="I40" s="400"/>
      <c r="J40" s="400"/>
      <c r="K40" s="400"/>
      <c r="L40" s="400"/>
      <c r="M40" s="400"/>
      <c r="N40" s="400"/>
      <c r="O40" s="400"/>
      <c r="P40" s="400"/>
      <c r="Q40" s="401"/>
    </row>
    <row r="41" spans="2:17" ht="207.75" customHeight="1" x14ac:dyDescent="0.2">
      <c r="B41" s="407"/>
      <c r="C41" s="408"/>
      <c r="D41" s="425" t="s">
        <v>209</v>
      </c>
      <c r="E41" s="426"/>
      <c r="F41" s="426"/>
      <c r="G41" s="426"/>
      <c r="H41" s="426"/>
      <c r="I41" s="426"/>
      <c r="J41" s="426"/>
      <c r="K41" s="426"/>
      <c r="L41" s="426"/>
      <c r="M41" s="426"/>
      <c r="N41" s="426"/>
      <c r="O41" s="426"/>
      <c r="P41" s="426"/>
      <c r="Q41" s="427"/>
    </row>
    <row r="42" spans="2:17" ht="243.75" customHeight="1" x14ac:dyDescent="0.2">
      <c r="B42" s="407"/>
      <c r="C42" s="408"/>
      <c r="D42" s="428" t="s">
        <v>210</v>
      </c>
      <c r="E42" s="426"/>
      <c r="F42" s="426"/>
      <c r="G42" s="426"/>
      <c r="H42" s="426"/>
      <c r="I42" s="426"/>
      <c r="J42" s="426"/>
      <c r="K42" s="426"/>
      <c r="L42" s="426"/>
      <c r="M42" s="426"/>
      <c r="N42" s="426"/>
      <c r="O42" s="426"/>
      <c r="P42" s="426"/>
      <c r="Q42" s="427"/>
    </row>
    <row r="43" spans="2:17" ht="177" customHeight="1" x14ac:dyDescent="0.2">
      <c r="B43" s="407"/>
      <c r="C43" s="408"/>
      <c r="D43" s="421" t="s">
        <v>211</v>
      </c>
      <c r="E43" s="422"/>
      <c r="F43" s="422"/>
      <c r="G43" s="422"/>
      <c r="H43" s="422"/>
      <c r="I43" s="422"/>
      <c r="J43" s="422"/>
      <c r="K43" s="422"/>
      <c r="L43" s="422"/>
      <c r="M43" s="422"/>
      <c r="N43" s="422"/>
      <c r="O43" s="422"/>
      <c r="P43" s="422"/>
      <c r="Q43" s="423"/>
    </row>
    <row r="44" spans="2:17" ht="45.6" customHeight="1" x14ac:dyDescent="0.2">
      <c r="B44" s="295" t="s">
        <v>122</v>
      </c>
      <c r="C44" s="296"/>
      <c r="D44" s="377"/>
      <c r="E44" s="378"/>
      <c r="F44" s="378"/>
      <c r="G44" s="381" t="s">
        <v>124</v>
      </c>
      <c r="H44" s="381"/>
      <c r="I44" s="57" t="s">
        <v>125</v>
      </c>
      <c r="J44" s="373" t="s">
        <v>126</v>
      </c>
      <c r="K44" s="383"/>
      <c r="L44" s="348" t="s">
        <v>127</v>
      </c>
      <c r="M44" s="348"/>
      <c r="N44" s="377" t="s">
        <v>212</v>
      </c>
      <c r="O44" s="378"/>
      <c r="P44" s="378"/>
      <c r="Q44" s="414"/>
    </row>
    <row r="45" spans="2:17" ht="21.75" customHeight="1" x14ac:dyDescent="0.2">
      <c r="B45" s="299"/>
      <c r="C45" s="300"/>
      <c r="D45" s="379"/>
      <c r="E45" s="380"/>
      <c r="F45" s="380"/>
      <c r="G45" s="382"/>
      <c r="H45" s="382"/>
      <c r="I45" s="9"/>
      <c r="J45" s="384"/>
      <c r="K45" s="385"/>
      <c r="L45" s="348"/>
      <c r="M45" s="348"/>
      <c r="N45" s="379"/>
      <c r="O45" s="380"/>
      <c r="P45" s="380"/>
      <c r="Q45" s="415"/>
    </row>
    <row r="46" spans="2:17" ht="3" customHeight="1" x14ac:dyDescent="0.2">
      <c r="B46" s="295" t="s">
        <v>129</v>
      </c>
      <c r="C46" s="296"/>
      <c r="D46" s="37"/>
      <c r="E46" s="36"/>
      <c r="F46" s="35"/>
      <c r="G46" s="34"/>
      <c r="H46" s="34"/>
      <c r="I46" s="33"/>
      <c r="J46" s="38"/>
      <c r="K46" s="38"/>
      <c r="L46" s="39"/>
      <c r="M46" s="39"/>
      <c r="N46" s="35"/>
      <c r="O46" s="35"/>
      <c r="P46" s="36"/>
      <c r="Q46" s="40"/>
    </row>
    <row r="47" spans="2:17" ht="16.5" customHeight="1" x14ac:dyDescent="0.2">
      <c r="B47" s="297"/>
      <c r="C47" s="298"/>
      <c r="D47" s="58">
        <v>2022</v>
      </c>
      <c r="E47" s="59">
        <v>2023</v>
      </c>
      <c r="F47" s="59">
        <v>2024</v>
      </c>
      <c r="G47" s="306">
        <v>2025</v>
      </c>
      <c r="H47" s="307"/>
      <c r="I47" s="59">
        <v>2026</v>
      </c>
      <c r="J47" s="306">
        <v>2027</v>
      </c>
      <c r="K47" s="307"/>
      <c r="L47" s="60">
        <v>2028</v>
      </c>
      <c r="M47" s="306">
        <v>2029</v>
      </c>
      <c r="N47" s="307"/>
      <c r="O47" s="59">
        <v>2030</v>
      </c>
      <c r="P47" s="411" t="s">
        <v>213</v>
      </c>
      <c r="Q47" s="412"/>
    </row>
    <row r="48" spans="2:17" ht="18" customHeight="1" x14ac:dyDescent="0.2">
      <c r="B48" s="297"/>
      <c r="C48" s="298"/>
      <c r="D48" s="41"/>
      <c r="E48" s="42"/>
      <c r="F48" s="42"/>
      <c r="G48" s="43"/>
      <c r="H48" s="43"/>
      <c r="I48" s="44"/>
      <c r="J48" s="45"/>
      <c r="K48" s="46"/>
      <c r="L48" s="47"/>
      <c r="M48" s="47"/>
      <c r="N48" s="48"/>
      <c r="O48" s="46"/>
      <c r="P48" s="49"/>
      <c r="Q48" s="50"/>
    </row>
    <row r="49" spans="2:17" ht="4.5" customHeight="1" x14ac:dyDescent="0.2">
      <c r="B49" s="299"/>
      <c r="C49" s="300"/>
      <c r="D49" s="301"/>
      <c r="E49" s="302"/>
      <c r="F49" s="302"/>
      <c r="G49" s="302"/>
      <c r="H49" s="302"/>
      <c r="I49" s="302"/>
      <c r="J49" s="302"/>
      <c r="K49" s="302"/>
      <c r="L49" s="302"/>
      <c r="M49" s="302"/>
      <c r="N49" s="302"/>
      <c r="O49" s="302"/>
      <c r="P49" s="302"/>
      <c r="Q49" s="303"/>
    </row>
    <row r="50" spans="2:17" ht="40.5" customHeight="1" x14ac:dyDescent="0.2">
      <c r="B50" s="338" t="s">
        <v>131</v>
      </c>
      <c r="C50" s="339"/>
      <c r="D50" s="313" t="s">
        <v>58</v>
      </c>
      <c r="E50" s="304"/>
      <c r="F50" s="304"/>
      <c r="G50" s="304"/>
      <c r="H50" s="304"/>
      <c r="I50" s="304"/>
      <c r="J50" s="310" t="s">
        <v>214</v>
      </c>
      <c r="K50" s="310"/>
      <c r="L50" s="310"/>
      <c r="M50" s="413" t="s">
        <v>215</v>
      </c>
      <c r="N50" s="413"/>
      <c r="O50" s="413"/>
      <c r="P50" s="413"/>
      <c r="Q50" s="385"/>
    </row>
    <row r="51" spans="2:17" ht="40.5" customHeight="1" x14ac:dyDescent="0.2">
      <c r="B51" s="338" t="s">
        <v>133</v>
      </c>
      <c r="C51" s="339"/>
      <c r="D51" s="313" t="s">
        <v>48</v>
      </c>
      <c r="E51" s="304"/>
      <c r="F51" s="304"/>
      <c r="G51" s="304"/>
      <c r="H51" s="304"/>
      <c r="I51" s="304"/>
      <c r="J51" s="304"/>
      <c r="K51" s="305"/>
      <c r="L51" s="348" t="s">
        <v>135</v>
      </c>
      <c r="M51" s="348"/>
      <c r="N51" s="313" t="s">
        <v>48</v>
      </c>
      <c r="O51" s="304"/>
      <c r="P51" s="304"/>
      <c r="Q51" s="305"/>
    </row>
    <row r="52" spans="2:17" ht="40.5" customHeight="1" x14ac:dyDescent="0.2">
      <c r="B52" s="338" t="s">
        <v>137</v>
      </c>
      <c r="C52" s="339"/>
      <c r="D52" s="313" t="s">
        <v>48</v>
      </c>
      <c r="E52" s="304"/>
      <c r="F52" s="304"/>
      <c r="G52" s="304"/>
      <c r="H52" s="304"/>
      <c r="I52" s="304"/>
      <c r="J52" s="304"/>
      <c r="K52" s="304"/>
      <c r="L52" s="304"/>
      <c r="M52" s="304"/>
      <c r="N52" s="304"/>
      <c r="O52" s="304"/>
      <c r="P52" s="304"/>
      <c r="Q52" s="305"/>
    </row>
    <row r="53" spans="2:17" ht="18.600000000000001" customHeight="1" x14ac:dyDescent="0.2">
      <c r="B53" s="386" t="s">
        <v>139</v>
      </c>
      <c r="C53" s="387"/>
      <c r="D53" s="390"/>
      <c r="E53" s="391"/>
      <c r="F53" s="391"/>
      <c r="G53" s="391"/>
      <c r="H53" s="391"/>
      <c r="I53" s="391"/>
      <c r="J53" s="391"/>
      <c r="K53" s="391"/>
      <c r="L53" s="391"/>
      <c r="M53" s="391"/>
      <c r="N53" s="391"/>
      <c r="O53" s="391"/>
      <c r="P53" s="391"/>
      <c r="Q53" s="392"/>
    </row>
    <row r="54" spans="2:17" ht="36" customHeight="1" x14ac:dyDescent="0.2">
      <c r="B54" s="388"/>
      <c r="C54" s="389"/>
      <c r="D54" s="393"/>
      <c r="E54" s="394"/>
      <c r="F54" s="394"/>
      <c r="G54" s="394"/>
      <c r="H54" s="394"/>
      <c r="I54" s="394"/>
      <c r="J54" s="394"/>
      <c r="K54" s="394"/>
      <c r="L54" s="394"/>
      <c r="M54" s="394"/>
      <c r="N54" s="394"/>
      <c r="O54" s="394"/>
      <c r="P54" s="394"/>
      <c r="Q54" s="395"/>
    </row>
    <row r="55" spans="2:17" ht="40.5" customHeight="1" x14ac:dyDescent="0.2">
      <c r="B55" s="338" t="s">
        <v>141</v>
      </c>
      <c r="C55" s="339"/>
      <c r="D55" s="313" t="s">
        <v>216</v>
      </c>
      <c r="E55" s="304"/>
      <c r="F55" s="304"/>
      <c r="G55" s="304"/>
      <c r="H55" s="304"/>
      <c r="I55" s="304"/>
      <c r="J55" s="304"/>
      <c r="K55" s="304"/>
      <c r="L55" s="304"/>
      <c r="M55" s="304"/>
      <c r="N55" s="304"/>
      <c r="O55" s="304"/>
      <c r="P55" s="304"/>
      <c r="Q55" s="305"/>
    </row>
    <row r="56" spans="2:17" ht="318.60000000000002" customHeight="1" x14ac:dyDescent="0.2">
      <c r="B56" s="405" t="s">
        <v>143</v>
      </c>
      <c r="C56" s="406"/>
      <c r="D56" s="396" t="s">
        <v>217</v>
      </c>
      <c r="E56" s="397"/>
      <c r="F56" s="397"/>
      <c r="G56" s="397"/>
      <c r="H56" s="397"/>
      <c r="I56" s="397"/>
      <c r="J56" s="397"/>
      <c r="K56" s="397"/>
      <c r="L56" s="397"/>
      <c r="M56" s="397"/>
      <c r="N56" s="397"/>
      <c r="O56" s="397"/>
      <c r="P56" s="397"/>
      <c r="Q56" s="398"/>
    </row>
    <row r="57" spans="2:17" ht="409.35" customHeight="1" x14ac:dyDescent="0.2">
      <c r="B57" s="407"/>
      <c r="C57" s="408"/>
      <c r="D57" s="399"/>
      <c r="E57" s="400"/>
      <c r="F57" s="400"/>
      <c r="G57" s="400"/>
      <c r="H57" s="400"/>
      <c r="I57" s="400"/>
      <c r="J57" s="400"/>
      <c r="K57" s="400"/>
      <c r="L57" s="400"/>
      <c r="M57" s="400"/>
      <c r="N57" s="400"/>
      <c r="O57" s="400"/>
      <c r="P57" s="400"/>
      <c r="Q57" s="401"/>
    </row>
    <row r="58" spans="2:17" ht="298.5" customHeight="1" x14ac:dyDescent="0.2">
      <c r="B58" s="407"/>
      <c r="C58" s="408"/>
      <c r="D58" s="399"/>
      <c r="E58" s="400"/>
      <c r="F58" s="400"/>
      <c r="G58" s="400"/>
      <c r="H58" s="400"/>
      <c r="I58" s="400"/>
      <c r="J58" s="400"/>
      <c r="K58" s="400"/>
      <c r="L58" s="400"/>
      <c r="M58" s="400"/>
      <c r="N58" s="400"/>
      <c r="O58" s="400"/>
      <c r="P58" s="400"/>
      <c r="Q58" s="401"/>
    </row>
    <row r="59" spans="2:17" ht="15" hidden="1" customHeight="1" x14ac:dyDescent="0.2">
      <c r="B59" s="407"/>
      <c r="C59" s="408"/>
      <c r="D59" s="399"/>
      <c r="E59" s="400"/>
      <c r="F59" s="400"/>
      <c r="G59" s="400"/>
      <c r="H59" s="400"/>
      <c r="I59" s="400"/>
      <c r="J59" s="400"/>
      <c r="K59" s="400"/>
      <c r="L59" s="400"/>
      <c r="M59" s="400"/>
      <c r="N59" s="400"/>
      <c r="O59" s="400"/>
      <c r="P59" s="400"/>
      <c r="Q59" s="401"/>
    </row>
    <row r="60" spans="2:17" ht="89.1" hidden="1" customHeight="1" x14ac:dyDescent="0.2">
      <c r="B60" s="409"/>
      <c r="C60" s="410"/>
      <c r="D60" s="402"/>
      <c r="E60" s="403"/>
      <c r="F60" s="403"/>
      <c r="G60" s="403"/>
      <c r="H60" s="403"/>
      <c r="I60" s="403"/>
      <c r="J60" s="403"/>
      <c r="K60" s="403"/>
      <c r="L60" s="403"/>
      <c r="M60" s="403"/>
      <c r="N60" s="403"/>
      <c r="O60" s="403"/>
      <c r="P60" s="403"/>
      <c r="Q60" s="404"/>
    </row>
    <row r="61" spans="2:17" s="2" customFormat="1" ht="9" customHeight="1" x14ac:dyDescent="0.2">
      <c r="B61" s="61"/>
      <c r="C61" s="62"/>
      <c r="D61" s="62"/>
      <c r="E61" s="62"/>
      <c r="F61" s="62"/>
      <c r="G61" s="62"/>
      <c r="H61" s="62"/>
      <c r="I61" s="62"/>
      <c r="J61" s="62"/>
      <c r="K61" s="62"/>
      <c r="L61" s="62"/>
      <c r="M61" s="62"/>
      <c r="N61" s="62"/>
      <c r="O61" s="62"/>
      <c r="P61" s="62"/>
      <c r="Q61" s="63"/>
    </row>
    <row r="62" spans="2:17" ht="24.75" customHeight="1" x14ac:dyDescent="0.2">
      <c r="B62" s="335" t="s">
        <v>145</v>
      </c>
      <c r="C62" s="336"/>
      <c r="D62" s="336"/>
      <c r="E62" s="336"/>
      <c r="F62" s="336"/>
      <c r="G62" s="336"/>
      <c r="H62" s="336"/>
      <c r="I62" s="336"/>
      <c r="J62" s="336"/>
      <c r="K62" s="336"/>
      <c r="L62" s="336"/>
      <c r="M62" s="336"/>
      <c r="N62" s="336"/>
      <c r="O62" s="336"/>
      <c r="P62" s="336"/>
      <c r="Q62" s="337"/>
    </row>
    <row r="63" spans="2:17" s="2" customFormat="1" ht="4.5" customHeight="1" x14ac:dyDescent="0.2">
      <c r="B63" s="61"/>
      <c r="C63" s="62"/>
      <c r="D63" s="62"/>
      <c r="E63" s="62"/>
      <c r="F63" s="62"/>
      <c r="G63" s="62"/>
      <c r="H63" s="62"/>
      <c r="I63" s="62"/>
      <c r="J63" s="62"/>
      <c r="K63" s="62"/>
      <c r="L63" s="62"/>
      <c r="M63" s="62"/>
      <c r="N63" s="62"/>
      <c r="O63" s="62"/>
      <c r="P63" s="62"/>
      <c r="Q63" s="63"/>
    </row>
    <row r="64" spans="2:17" ht="40.5" customHeight="1" x14ac:dyDescent="0.2">
      <c r="B64" s="338" t="s">
        <v>146</v>
      </c>
      <c r="C64" s="339"/>
      <c r="D64" s="313"/>
      <c r="E64" s="304"/>
      <c r="F64" s="304"/>
      <c r="G64" s="304"/>
      <c r="H64" s="304"/>
      <c r="I64" s="304"/>
      <c r="J64" s="304"/>
      <c r="K64" s="304"/>
      <c r="L64" s="304"/>
      <c r="M64" s="304"/>
      <c r="N64" s="304"/>
      <c r="O64" s="304"/>
      <c r="P64" s="304"/>
      <c r="Q64" s="305"/>
    </row>
    <row r="65" spans="2:17" ht="6.75" customHeight="1" x14ac:dyDescent="0.2">
      <c r="B65" s="295" t="s">
        <v>148</v>
      </c>
      <c r="C65" s="296"/>
      <c r="D65" s="10"/>
      <c r="E65" s="11"/>
      <c r="F65" s="11"/>
      <c r="G65" s="11"/>
      <c r="H65" s="11"/>
      <c r="I65" s="11"/>
      <c r="J65" s="11"/>
      <c r="K65" s="11"/>
      <c r="L65" s="11"/>
      <c r="M65" s="11"/>
      <c r="N65" s="11"/>
      <c r="O65" s="11"/>
      <c r="P65" s="5"/>
      <c r="Q65" s="12"/>
    </row>
    <row r="66" spans="2:17" ht="17.25" customHeight="1" x14ac:dyDescent="0.2">
      <c r="B66" s="297"/>
      <c r="C66" s="298"/>
      <c r="D66" s="13"/>
      <c r="E66" s="17" t="s">
        <v>149</v>
      </c>
      <c r="F66" s="17" t="s">
        <v>150</v>
      </c>
      <c r="G66" s="6"/>
      <c r="H66" s="17" t="s">
        <v>126</v>
      </c>
      <c r="I66" s="17" t="s">
        <v>150</v>
      </c>
      <c r="J66" s="6"/>
      <c r="K66" s="17" t="s">
        <v>126</v>
      </c>
      <c r="L66" s="17" t="s">
        <v>150</v>
      </c>
      <c r="M66" s="6"/>
      <c r="N66" s="17" t="s">
        <v>126</v>
      </c>
      <c r="O66" s="17" t="s">
        <v>150</v>
      </c>
      <c r="P66" s="6"/>
      <c r="Q66" s="14"/>
    </row>
    <row r="67" spans="2:17" ht="17.25" customHeight="1" x14ac:dyDescent="0.2">
      <c r="B67" s="297"/>
      <c r="C67" s="298"/>
      <c r="D67" s="13"/>
      <c r="E67" s="17">
        <v>2000</v>
      </c>
      <c r="F67" s="17"/>
      <c r="G67" s="6"/>
      <c r="H67" s="17">
        <v>2008</v>
      </c>
      <c r="I67" s="17"/>
      <c r="J67" s="6"/>
      <c r="K67" s="17">
        <v>2016</v>
      </c>
      <c r="L67" s="17"/>
      <c r="M67" s="6"/>
      <c r="N67" s="17">
        <v>2024</v>
      </c>
      <c r="O67" s="17"/>
      <c r="P67" s="6"/>
      <c r="Q67" s="14"/>
    </row>
    <row r="68" spans="2:17" ht="17.25" customHeight="1" x14ac:dyDescent="0.2">
      <c r="B68" s="297"/>
      <c r="C68" s="298"/>
      <c r="D68" s="13"/>
      <c r="E68" s="17">
        <v>2001</v>
      </c>
      <c r="F68" s="17"/>
      <c r="G68" s="6"/>
      <c r="H68" s="17">
        <v>2009</v>
      </c>
      <c r="I68" s="17"/>
      <c r="J68" s="6"/>
      <c r="K68" s="17">
        <v>2017</v>
      </c>
      <c r="L68" s="17"/>
      <c r="M68" s="6"/>
      <c r="N68" s="17">
        <v>2025</v>
      </c>
      <c r="O68" s="17"/>
      <c r="P68" s="6"/>
      <c r="Q68" s="14"/>
    </row>
    <row r="69" spans="2:17" ht="17.25" customHeight="1" x14ac:dyDescent="0.2">
      <c r="B69" s="297"/>
      <c r="C69" s="298"/>
      <c r="D69" s="13"/>
      <c r="E69" s="17">
        <v>2002</v>
      </c>
      <c r="F69" s="17"/>
      <c r="G69" s="6"/>
      <c r="H69" s="17">
        <v>2010</v>
      </c>
      <c r="I69" s="17"/>
      <c r="J69" s="6"/>
      <c r="K69" s="17">
        <v>2018</v>
      </c>
      <c r="L69" s="17"/>
      <c r="M69" s="6"/>
      <c r="N69" s="17">
        <v>2026</v>
      </c>
      <c r="O69" s="17"/>
      <c r="P69" s="6"/>
      <c r="Q69" s="14"/>
    </row>
    <row r="70" spans="2:17" ht="17.25" customHeight="1" x14ac:dyDescent="0.2">
      <c r="B70" s="297"/>
      <c r="C70" s="298"/>
      <c r="D70" s="13"/>
      <c r="E70" s="17">
        <v>2003</v>
      </c>
      <c r="F70" s="17"/>
      <c r="G70" s="6"/>
      <c r="H70" s="17">
        <v>2011</v>
      </c>
      <c r="I70" s="17"/>
      <c r="J70" s="6"/>
      <c r="K70" s="17">
        <v>2019</v>
      </c>
      <c r="L70" s="17"/>
      <c r="M70" s="6"/>
      <c r="N70" s="17">
        <v>2027</v>
      </c>
      <c r="O70" s="17"/>
      <c r="P70" s="6"/>
      <c r="Q70" s="14"/>
    </row>
    <row r="71" spans="2:17" ht="17.25" customHeight="1" x14ac:dyDescent="0.2">
      <c r="B71" s="297"/>
      <c r="C71" s="298"/>
      <c r="D71" s="13"/>
      <c r="E71" s="17">
        <v>2004</v>
      </c>
      <c r="F71" s="17"/>
      <c r="G71" s="6"/>
      <c r="H71" s="17">
        <v>2012</v>
      </c>
      <c r="I71" s="17"/>
      <c r="J71" s="6"/>
      <c r="K71" s="17">
        <v>2020</v>
      </c>
      <c r="L71" s="17"/>
      <c r="M71" s="6"/>
      <c r="N71" s="17">
        <v>2028</v>
      </c>
      <c r="O71" s="17"/>
      <c r="P71" s="6"/>
      <c r="Q71" s="14"/>
    </row>
    <row r="72" spans="2:17" ht="17.25" customHeight="1" x14ac:dyDescent="0.2">
      <c r="B72" s="297"/>
      <c r="C72" s="298"/>
      <c r="D72" s="13"/>
      <c r="E72" s="17">
        <v>2005</v>
      </c>
      <c r="F72" s="17"/>
      <c r="G72" s="6"/>
      <c r="H72" s="17">
        <v>2013</v>
      </c>
      <c r="I72" s="17"/>
      <c r="J72" s="6"/>
      <c r="K72" s="17">
        <v>2021</v>
      </c>
      <c r="L72" s="17"/>
      <c r="M72" s="6"/>
      <c r="N72" s="17">
        <v>2029</v>
      </c>
      <c r="O72" s="17"/>
      <c r="P72" s="6"/>
      <c r="Q72" s="14"/>
    </row>
    <row r="73" spans="2:17" ht="17.25" customHeight="1" x14ac:dyDescent="0.2">
      <c r="B73" s="297"/>
      <c r="C73" s="298"/>
      <c r="D73" s="13"/>
      <c r="E73" s="17">
        <v>2006</v>
      </c>
      <c r="F73" s="17"/>
      <c r="G73" s="6"/>
      <c r="H73" s="17">
        <v>2014</v>
      </c>
      <c r="I73" s="17"/>
      <c r="J73" s="6"/>
      <c r="K73" s="17">
        <v>2022</v>
      </c>
      <c r="L73" s="17"/>
      <c r="M73" s="6"/>
      <c r="N73" s="17">
        <v>2030</v>
      </c>
      <c r="O73" s="17"/>
      <c r="P73" s="6"/>
      <c r="Q73" s="14"/>
    </row>
    <row r="74" spans="2:17" ht="17.25" customHeight="1" x14ac:dyDescent="0.2">
      <c r="B74" s="297"/>
      <c r="C74" s="298"/>
      <c r="D74" s="13"/>
      <c r="E74" s="17">
        <v>2007</v>
      </c>
      <c r="F74" s="17"/>
      <c r="G74" s="6"/>
      <c r="H74" s="17">
        <v>2015</v>
      </c>
      <c r="I74" s="17"/>
      <c r="J74" s="6"/>
      <c r="K74" s="17">
        <v>2023</v>
      </c>
      <c r="L74" s="17"/>
      <c r="M74" s="6"/>
      <c r="N74" s="17">
        <v>2031</v>
      </c>
      <c r="O74" s="17"/>
      <c r="P74" s="6"/>
      <c r="Q74" s="14"/>
    </row>
    <row r="75" spans="2:17" ht="6.75" customHeight="1" x14ac:dyDescent="0.2">
      <c r="B75" s="299"/>
      <c r="C75" s="300"/>
      <c r="D75" s="15"/>
      <c r="E75" s="4"/>
      <c r="F75" s="7"/>
      <c r="G75" s="7"/>
      <c r="H75" s="7"/>
      <c r="I75" s="7"/>
      <c r="J75" s="7"/>
      <c r="K75" s="7"/>
      <c r="L75" s="8"/>
      <c r="M75" s="8"/>
      <c r="N75" s="7"/>
      <c r="O75" s="7"/>
      <c r="P75" s="7"/>
      <c r="Q75" s="16"/>
    </row>
    <row r="76" spans="2:17" ht="36" customHeight="1" x14ac:dyDescent="0.2">
      <c r="B76" s="338" t="s">
        <v>151</v>
      </c>
      <c r="C76" s="339"/>
      <c r="D76" s="313" t="s">
        <v>29</v>
      </c>
      <c r="E76" s="304"/>
      <c r="F76" s="304"/>
      <c r="G76" s="304"/>
      <c r="H76" s="304"/>
      <c r="I76" s="304"/>
      <c r="J76" s="304"/>
      <c r="K76" s="304"/>
      <c r="L76" s="304"/>
      <c r="M76" s="304"/>
      <c r="N76" s="304"/>
      <c r="O76" s="304"/>
      <c r="P76" s="304"/>
      <c r="Q76" s="305"/>
    </row>
    <row r="77" spans="2:17" ht="36" customHeight="1" x14ac:dyDescent="0.2">
      <c r="B77" s="376" t="s">
        <v>153</v>
      </c>
      <c r="C77" s="376"/>
      <c r="D77" s="313" t="s">
        <v>218</v>
      </c>
      <c r="E77" s="304"/>
      <c r="F77" s="304"/>
      <c r="G77" s="304"/>
      <c r="H77" s="304"/>
      <c r="I77" s="304"/>
      <c r="J77" s="304"/>
      <c r="K77" s="304"/>
      <c r="L77" s="304"/>
      <c r="M77" s="304"/>
      <c r="N77" s="304"/>
      <c r="O77" s="304"/>
      <c r="P77" s="304"/>
      <c r="Q77" s="305"/>
    </row>
    <row r="78" spans="2:17" s="2" customFormat="1" ht="4.5" customHeight="1" x14ac:dyDescent="0.2">
      <c r="B78" s="374"/>
      <c r="C78" s="375"/>
      <c r="D78" s="375"/>
      <c r="E78" s="375"/>
      <c r="F78" s="375"/>
      <c r="G78" s="375"/>
      <c r="H78" s="375"/>
      <c r="I78" s="375"/>
      <c r="J78" s="375"/>
      <c r="K78" s="375"/>
      <c r="L78" s="375"/>
      <c r="M78" s="375"/>
      <c r="N78" s="375"/>
      <c r="O78" s="375"/>
      <c r="P78" s="375"/>
      <c r="Q78" s="375"/>
    </row>
    <row r="79" spans="2:17" ht="24.75" customHeight="1" x14ac:dyDescent="0.2">
      <c r="B79" s="335" t="s">
        <v>155</v>
      </c>
      <c r="C79" s="336"/>
      <c r="D79" s="336"/>
      <c r="E79" s="336"/>
      <c r="F79" s="336"/>
      <c r="G79" s="336"/>
      <c r="H79" s="336"/>
      <c r="I79" s="336"/>
      <c r="J79" s="336"/>
      <c r="K79" s="336"/>
      <c r="L79" s="336"/>
      <c r="M79" s="336"/>
      <c r="N79" s="336"/>
      <c r="O79" s="336"/>
      <c r="P79" s="336"/>
      <c r="Q79" s="337"/>
    </row>
    <row r="80" spans="2:17" s="2" customFormat="1" ht="4.5" customHeight="1" x14ac:dyDescent="0.2">
      <c r="B80" s="64"/>
      <c r="C80" s="65"/>
      <c r="D80" s="65"/>
      <c r="E80" s="65"/>
      <c r="F80" s="65"/>
      <c r="G80" s="65"/>
      <c r="H80" s="65"/>
      <c r="I80" s="65"/>
      <c r="J80" s="65"/>
      <c r="K80" s="65"/>
      <c r="L80" s="65"/>
      <c r="M80" s="65"/>
      <c r="N80" s="65"/>
      <c r="O80" s="65"/>
      <c r="P80" s="65"/>
      <c r="Q80" s="66"/>
    </row>
    <row r="81" spans="2:17" ht="58.5" customHeight="1" x14ac:dyDescent="0.2">
      <c r="B81" s="349"/>
      <c r="C81" s="349"/>
      <c r="D81" s="349"/>
      <c r="E81" s="349"/>
      <c r="F81" s="349"/>
      <c r="G81" s="349"/>
      <c r="H81" s="349"/>
      <c r="I81" s="349"/>
      <c r="J81" s="349"/>
      <c r="K81" s="349"/>
      <c r="L81" s="349"/>
      <c r="M81" s="349"/>
      <c r="N81" s="349"/>
      <c r="O81" s="349"/>
      <c r="P81" s="349"/>
      <c r="Q81" s="349"/>
    </row>
    <row r="82" spans="2:17" s="2" customFormat="1" ht="4.5" customHeight="1" x14ac:dyDescent="0.2">
      <c r="B82" s="67"/>
      <c r="C82" s="68"/>
      <c r="D82" s="68"/>
      <c r="E82" s="68"/>
      <c r="F82" s="68"/>
      <c r="G82" s="68"/>
      <c r="H82" s="68"/>
      <c r="I82" s="68"/>
      <c r="J82" s="68"/>
      <c r="K82" s="68"/>
      <c r="L82" s="68"/>
      <c r="M82" s="68"/>
      <c r="N82" s="68"/>
      <c r="O82" s="68"/>
      <c r="P82" s="68"/>
      <c r="Q82" s="69"/>
    </row>
    <row r="83" spans="2:17" ht="24.75" customHeight="1" x14ac:dyDescent="0.2">
      <c r="B83" s="335" t="s">
        <v>157</v>
      </c>
      <c r="C83" s="336"/>
      <c r="D83" s="336"/>
      <c r="E83" s="336"/>
      <c r="F83" s="336"/>
      <c r="G83" s="336"/>
      <c r="H83" s="336"/>
      <c r="I83" s="336"/>
      <c r="J83" s="336"/>
      <c r="K83" s="336"/>
      <c r="L83" s="336"/>
      <c r="M83" s="336"/>
      <c r="N83" s="336"/>
      <c r="O83" s="336"/>
      <c r="P83" s="336"/>
      <c r="Q83" s="337"/>
    </row>
    <row r="84" spans="2:17" s="2" customFormat="1" ht="4.5" customHeight="1" x14ac:dyDescent="0.2">
      <c r="B84" s="64"/>
      <c r="C84" s="65"/>
      <c r="D84" s="65"/>
      <c r="E84" s="65"/>
      <c r="F84" s="65"/>
      <c r="G84" s="65"/>
      <c r="H84" s="65"/>
      <c r="I84" s="65"/>
      <c r="J84" s="65"/>
      <c r="K84" s="65"/>
      <c r="L84" s="65"/>
      <c r="M84" s="65"/>
      <c r="N84" s="65"/>
      <c r="O84" s="65"/>
      <c r="P84" s="65"/>
      <c r="Q84" s="66"/>
    </row>
    <row r="85" spans="2:17" ht="27" customHeight="1" x14ac:dyDescent="0.2">
      <c r="B85" s="295" t="s">
        <v>158</v>
      </c>
      <c r="C85" s="342"/>
      <c r="D85" s="331" t="s">
        <v>159</v>
      </c>
      <c r="E85" s="332"/>
      <c r="F85" s="317" t="s">
        <v>219</v>
      </c>
      <c r="G85" s="318"/>
      <c r="H85" s="318"/>
      <c r="I85" s="318"/>
      <c r="J85" s="319"/>
      <c r="K85" s="331" t="s">
        <v>1</v>
      </c>
      <c r="L85" s="332"/>
      <c r="M85" s="317" t="s">
        <v>220</v>
      </c>
      <c r="N85" s="318"/>
      <c r="O85" s="318"/>
      <c r="P85" s="318"/>
      <c r="Q85" s="324"/>
    </row>
    <row r="86" spans="2:17" ht="27" customHeight="1" x14ac:dyDescent="0.2">
      <c r="B86" s="297"/>
      <c r="C86" s="343"/>
      <c r="D86" s="344" t="s">
        <v>160</v>
      </c>
      <c r="E86" s="345"/>
      <c r="F86" s="320" t="s">
        <v>221</v>
      </c>
      <c r="G86" s="320"/>
      <c r="H86" s="320"/>
      <c r="I86" s="320"/>
      <c r="J86" s="321"/>
      <c r="K86" s="333" t="s">
        <v>161</v>
      </c>
      <c r="L86" s="334"/>
      <c r="M86" s="325" t="s">
        <v>222</v>
      </c>
      <c r="N86" s="322"/>
      <c r="O86" s="322"/>
      <c r="P86" s="322"/>
      <c r="Q86" s="326"/>
    </row>
    <row r="87" spans="2:17" ht="27" customHeight="1" x14ac:dyDescent="0.2">
      <c r="B87" s="297"/>
      <c r="C87" s="343"/>
      <c r="D87" s="344" t="s">
        <v>162</v>
      </c>
      <c r="E87" s="345"/>
      <c r="F87" s="322" t="s">
        <v>223</v>
      </c>
      <c r="G87" s="322"/>
      <c r="H87" s="322"/>
      <c r="I87" s="322"/>
      <c r="J87" s="323"/>
      <c r="K87" s="333" t="s">
        <v>163</v>
      </c>
      <c r="L87" s="334"/>
      <c r="M87" s="327" t="s">
        <v>224</v>
      </c>
      <c r="N87" s="322"/>
      <c r="O87" s="322"/>
      <c r="P87" s="322"/>
      <c r="Q87" s="326"/>
    </row>
    <row r="88" spans="2:17" ht="27" customHeight="1" x14ac:dyDescent="0.2">
      <c r="B88" s="346" t="s">
        <v>164</v>
      </c>
      <c r="C88" s="347"/>
      <c r="D88" s="344" t="s">
        <v>159</v>
      </c>
      <c r="E88" s="345"/>
      <c r="F88" s="317" t="s">
        <v>225</v>
      </c>
      <c r="G88" s="318"/>
      <c r="H88" s="318"/>
      <c r="I88" s="318"/>
      <c r="J88" s="319"/>
      <c r="K88" s="333" t="s">
        <v>1</v>
      </c>
      <c r="L88" s="334"/>
      <c r="M88" s="317" t="s">
        <v>226</v>
      </c>
      <c r="N88" s="318"/>
      <c r="O88" s="318"/>
      <c r="P88" s="318"/>
      <c r="Q88" s="324"/>
    </row>
    <row r="89" spans="2:17" ht="27" customHeight="1" x14ac:dyDescent="0.2">
      <c r="B89" s="297"/>
      <c r="C89" s="343"/>
      <c r="D89" s="333" t="s">
        <v>160</v>
      </c>
      <c r="E89" s="334"/>
      <c r="F89" s="320" t="s">
        <v>227</v>
      </c>
      <c r="G89" s="320"/>
      <c r="H89" s="320"/>
      <c r="I89" s="320"/>
      <c r="J89" s="321"/>
      <c r="K89" s="333" t="s">
        <v>161</v>
      </c>
      <c r="L89" s="334"/>
      <c r="M89" s="328" t="s">
        <v>228</v>
      </c>
      <c r="N89" s="329"/>
      <c r="O89" s="329"/>
      <c r="P89" s="329"/>
      <c r="Q89" s="330"/>
    </row>
    <row r="90" spans="2:17" ht="27" customHeight="1" x14ac:dyDescent="0.2">
      <c r="B90" s="297"/>
      <c r="C90" s="343"/>
      <c r="D90" s="333" t="s">
        <v>162</v>
      </c>
      <c r="E90" s="334"/>
      <c r="F90" s="322" t="s">
        <v>223</v>
      </c>
      <c r="G90" s="322"/>
      <c r="H90" s="322"/>
      <c r="I90" s="322"/>
      <c r="J90" s="323"/>
      <c r="K90" s="333" t="s">
        <v>163</v>
      </c>
      <c r="L90" s="334"/>
      <c r="M90" s="327" t="s">
        <v>224</v>
      </c>
      <c r="N90" s="322"/>
      <c r="O90" s="322"/>
      <c r="P90" s="322"/>
      <c r="Q90" s="326"/>
    </row>
    <row r="91" spans="2:17" ht="27" customHeight="1" x14ac:dyDescent="0.2">
      <c r="B91" s="340" t="s">
        <v>165</v>
      </c>
      <c r="C91" s="341"/>
      <c r="D91" s="56"/>
      <c r="E91" s="53"/>
      <c r="F91" s="54"/>
      <c r="G91" s="54"/>
      <c r="H91" s="54"/>
      <c r="I91" s="54"/>
      <c r="J91" s="54"/>
      <c r="K91" s="54"/>
      <c r="L91" s="54"/>
      <c r="M91" s="53"/>
      <c r="N91" s="53"/>
      <c r="O91" s="53"/>
      <c r="P91" s="53"/>
      <c r="Q91" s="55"/>
    </row>
  </sheetData>
  <sheetProtection algorithmName="SHA-512" hashValue="ePLTuVkwxFnXX1EN0z8F41j4u5ATSfhKVAo+EusFnWrqe2HTo0lSnO/B1R93UORDgrAtHtIbbKcTWrRPW36iLQ==" saltValue="7v2HE1Q7SQZoFqKxzgKyzw==" spinCount="100000" sheet="1" objects="1" scenarios="1"/>
  <mergeCells count="150">
    <mergeCell ref="D29:Q29"/>
    <mergeCell ref="D10:Q10"/>
    <mergeCell ref="D11:Q11"/>
    <mergeCell ref="D12:Q12"/>
    <mergeCell ref="D18:E18"/>
    <mergeCell ref="F18:Q18"/>
    <mergeCell ref="D19:E19"/>
    <mergeCell ref="F19:Q19"/>
    <mergeCell ref="D20:E20"/>
    <mergeCell ref="F20:Q20"/>
    <mergeCell ref="D21:E21"/>
    <mergeCell ref="F21:Q21"/>
    <mergeCell ref="D22:E22"/>
    <mergeCell ref="F22:Q22"/>
    <mergeCell ref="D23:E23"/>
    <mergeCell ref="F23:Q23"/>
    <mergeCell ref="D24:E24"/>
    <mergeCell ref="F24:Q24"/>
    <mergeCell ref="D56:Q60"/>
    <mergeCell ref="B56:C60"/>
    <mergeCell ref="P47:Q47"/>
    <mergeCell ref="D32:K32"/>
    <mergeCell ref="D33:Q33"/>
    <mergeCell ref="D50:I50"/>
    <mergeCell ref="J50:L50"/>
    <mergeCell ref="M50:Q50"/>
    <mergeCell ref="N44:Q45"/>
    <mergeCell ref="D36:Q36"/>
    <mergeCell ref="D37:Q37"/>
    <mergeCell ref="D43:Q43"/>
    <mergeCell ref="D38:Q38"/>
    <mergeCell ref="D39:Q39"/>
    <mergeCell ref="D41:Q41"/>
    <mergeCell ref="D40:Q40"/>
    <mergeCell ref="B36:C43"/>
    <mergeCell ref="D42:Q42"/>
    <mergeCell ref="B78:Q78"/>
    <mergeCell ref="B65:C75"/>
    <mergeCell ref="B77:C77"/>
    <mergeCell ref="B76:C76"/>
    <mergeCell ref="D76:Q76"/>
    <mergeCell ref="B55:C55"/>
    <mergeCell ref="D55:Q55"/>
    <mergeCell ref="J34:L34"/>
    <mergeCell ref="B62:Q62"/>
    <mergeCell ref="B44:C45"/>
    <mergeCell ref="D44:F45"/>
    <mergeCell ref="G44:H45"/>
    <mergeCell ref="J44:K44"/>
    <mergeCell ref="J45:K45"/>
    <mergeCell ref="L44:M45"/>
    <mergeCell ref="B50:C50"/>
    <mergeCell ref="B51:C51"/>
    <mergeCell ref="B53:C54"/>
    <mergeCell ref="D53:Q54"/>
    <mergeCell ref="D52:Q52"/>
    <mergeCell ref="B52:C52"/>
    <mergeCell ref="M34:N34"/>
    <mergeCell ref="O34:Q34"/>
    <mergeCell ref="D34:F34"/>
    <mergeCell ref="O1:Q2"/>
    <mergeCell ref="D1:N1"/>
    <mergeCell ref="D2:N2"/>
    <mergeCell ref="D3:N3"/>
    <mergeCell ref="B31:C31"/>
    <mergeCell ref="B32:C32"/>
    <mergeCell ref="B33:C33"/>
    <mergeCell ref="B34:C34"/>
    <mergeCell ref="B10:C10"/>
    <mergeCell ref="B11:C11"/>
    <mergeCell ref="B16:C16"/>
    <mergeCell ref="B17:C17"/>
    <mergeCell ref="B30:C30"/>
    <mergeCell ref="B12:C12"/>
    <mergeCell ref="B14:Q14"/>
    <mergeCell ref="L16:M16"/>
    <mergeCell ref="N16:Q16"/>
    <mergeCell ref="B1:C2"/>
    <mergeCell ref="B3:C3"/>
    <mergeCell ref="B5:Q5"/>
    <mergeCell ref="O3:Q3"/>
    <mergeCell ref="L32:N32"/>
    <mergeCell ref="D31:I31"/>
    <mergeCell ref="D16:K16"/>
    <mergeCell ref="B79:Q79"/>
    <mergeCell ref="B64:C64"/>
    <mergeCell ref="D64:Q64"/>
    <mergeCell ref="J47:K47"/>
    <mergeCell ref="B9:C9"/>
    <mergeCell ref="B8:C8"/>
    <mergeCell ref="B91:C91"/>
    <mergeCell ref="B85:C87"/>
    <mergeCell ref="D85:E85"/>
    <mergeCell ref="D86:E86"/>
    <mergeCell ref="D87:E87"/>
    <mergeCell ref="B88:C90"/>
    <mergeCell ref="D88:E88"/>
    <mergeCell ref="D89:E89"/>
    <mergeCell ref="D90:E90"/>
    <mergeCell ref="B35:C35"/>
    <mergeCell ref="D35:Q35"/>
    <mergeCell ref="D77:Q77"/>
    <mergeCell ref="L51:M51"/>
    <mergeCell ref="N51:Q51"/>
    <mergeCell ref="D51:K51"/>
    <mergeCell ref="B81:Q81"/>
    <mergeCell ref="B83:Q83"/>
    <mergeCell ref="O32:Q32"/>
    <mergeCell ref="F88:J88"/>
    <mergeCell ref="F89:J89"/>
    <mergeCell ref="F90:J90"/>
    <mergeCell ref="M85:Q85"/>
    <mergeCell ref="M86:Q86"/>
    <mergeCell ref="M87:Q87"/>
    <mergeCell ref="M88:Q88"/>
    <mergeCell ref="M89:Q89"/>
    <mergeCell ref="M90:Q90"/>
    <mergeCell ref="K85:L85"/>
    <mergeCell ref="K86:L86"/>
    <mergeCell ref="K87:L87"/>
    <mergeCell ref="K88:L88"/>
    <mergeCell ref="K89:L89"/>
    <mergeCell ref="K90:L90"/>
    <mergeCell ref="F85:J85"/>
    <mergeCell ref="F87:J87"/>
    <mergeCell ref="F86:J86"/>
    <mergeCell ref="D9:Q9"/>
    <mergeCell ref="D8:Q8"/>
    <mergeCell ref="D17:Q17"/>
    <mergeCell ref="B46:C49"/>
    <mergeCell ref="D49:Q49"/>
    <mergeCell ref="M31:Q31"/>
    <mergeCell ref="G47:H47"/>
    <mergeCell ref="M47:N47"/>
    <mergeCell ref="J31:L31"/>
    <mergeCell ref="G30:H30"/>
    <mergeCell ref="O30:Q30"/>
    <mergeCell ref="L30:N30"/>
    <mergeCell ref="I30:K30"/>
    <mergeCell ref="D30:F30"/>
    <mergeCell ref="G34:I34"/>
    <mergeCell ref="D25:E25"/>
    <mergeCell ref="F25:Q25"/>
    <mergeCell ref="D26:E26"/>
    <mergeCell ref="F26:Q26"/>
    <mergeCell ref="D27:E27"/>
    <mergeCell ref="F27:Q27"/>
    <mergeCell ref="D28:E28"/>
    <mergeCell ref="F28:Q28"/>
    <mergeCell ref="B18:C29"/>
  </mergeCells>
  <phoneticPr fontId="8" type="noConversion"/>
  <dataValidations count="7">
    <dataValidation type="list" allowBlank="1" showInputMessage="1" showErrorMessage="1" sqref="D30" xr:uid="{38BAB6EA-B7F3-4C68-93BA-F53DA43817CC}">
      <formula1>tipo</formula1>
    </dataValidation>
    <dataValidation type="list" allowBlank="1" showInputMessage="1" showErrorMessage="1" sqref="D76:Q76 D34:D35 J34:L35" xr:uid="{14D94359-D286-4FDD-A14C-5F5879448438}">
      <formula1>periodicidad</formula1>
    </dataValidation>
    <dataValidation type="list" allowBlank="1" showInputMessage="1" showErrorMessage="1" sqref="D31:I31" xr:uid="{A53FE88C-E67F-4B4E-AC6D-3CAF1408D9B7}">
      <formula1>tipounidad</formula1>
    </dataValidation>
    <dataValidation type="list" allowBlank="1" showInputMessage="1" showErrorMessage="1" sqref="N51:Q51" xr:uid="{231EB137-6C98-4DB3-BEA4-DEE389DD8D9F}">
      <formula1>enfoque</formula1>
    </dataValidation>
    <dataValidation type="list" allowBlank="1" showInputMessage="1" showErrorMessage="1" sqref="D50" xr:uid="{7B6D57EE-384A-4BCE-8439-6B7E6F3ECCFD}">
      <formula1>Desagregaci</formula1>
    </dataValidation>
    <dataValidation type="list" allowBlank="1" showInputMessage="1" showErrorMessage="1" sqref="I30:K30" xr:uid="{45CFC758-CDE0-4B80-9298-38F542FF80AA}">
      <formula1>acumula</formula1>
    </dataValidation>
    <dataValidation type="list" allowBlank="1" showInputMessage="1" showErrorMessage="1" sqref="O30:Q30" xr:uid="{3D1F3486-9FFA-4787-82B0-C7113CCDCD1B}">
      <formula1>orienta</formula1>
    </dataValidation>
  </dataValidations>
  <hyperlinks>
    <hyperlink ref="D10" r:id="rId1" xr:uid="{5BE3838F-6594-4E62-9C72-DFC84990F685}"/>
    <hyperlink ref="M86" r:id="rId2" xr:uid="{988E4D42-B534-43B3-A696-08695127CBCC}"/>
    <hyperlink ref="D10:Q10" r:id="rId3" display="info@minambiente.gov.co " xr:uid="{428EB385-12C2-42D8-92BC-FF5D35EB5DEA}"/>
    <hyperlink ref="M89" r:id="rId4" xr:uid="{124F87D1-D6E6-4917-A87A-8945255B8C15}"/>
    <hyperlink ref="M89:Q89" r:id="rId5" display="falvarez@minambiente.gov.co" xr:uid="{25F64223-74CD-40B8-9FFB-EF44B738D01A}"/>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O32:Q32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D3EC-3A28-423B-B4AF-C86AC3EBEF31}">
  <sheetPr>
    <tabColor theme="7" tint="0.59999389629810485"/>
  </sheetPr>
  <dimension ref="A1:AT92"/>
  <sheetViews>
    <sheetView tabSelected="1" zoomScale="70" zoomScaleNormal="70" workbookViewId="0">
      <selection activeCell="G15" sqref="G15"/>
    </sheetView>
  </sheetViews>
  <sheetFormatPr baseColWidth="10" defaultColWidth="10.7109375" defaultRowHeight="15.75" x14ac:dyDescent="0.25"/>
  <cols>
    <col min="1" max="1" width="4.28515625" style="115" customWidth="1"/>
    <col min="2" max="2" width="3.140625" style="115" customWidth="1"/>
    <col min="3" max="3" width="16.28515625" style="115" customWidth="1"/>
    <col min="4" max="4" width="8.140625" style="124" customWidth="1"/>
    <col min="5" max="5" width="23.5703125" style="115" customWidth="1"/>
    <col min="6" max="6" width="23.7109375" style="115" customWidth="1"/>
    <col min="7" max="7" width="33.5703125" style="115" customWidth="1"/>
    <col min="8" max="8" width="15.85546875" style="115" customWidth="1"/>
    <col min="9" max="9" width="11.28515625" style="115" customWidth="1"/>
    <col min="10" max="10" width="9.140625" style="115" customWidth="1"/>
    <col min="11" max="11" width="11.85546875" style="115" customWidth="1"/>
    <col min="12" max="13" width="9.140625" style="115" customWidth="1"/>
    <col min="14" max="14" width="12.85546875" style="115" customWidth="1"/>
    <col min="15" max="16" width="9.140625" style="115" customWidth="1"/>
    <col min="17" max="17" width="12.5703125" style="115" customWidth="1"/>
    <col min="18" max="35" width="9.140625" style="115" customWidth="1"/>
    <col min="36" max="43" width="10.7109375" style="115"/>
    <col min="44" max="44" width="17" style="115" customWidth="1"/>
    <col min="45" max="45" width="10.7109375" style="115"/>
    <col min="46" max="46" width="4.42578125" style="115" customWidth="1"/>
    <col min="47" max="16384" width="10.7109375" style="115"/>
  </cols>
  <sheetData>
    <row r="1" spans="1:46" s="113" customFormat="1" ht="100.5" customHeight="1" thickBot="1" x14ac:dyDescent="0.25">
      <c r="A1" s="110"/>
      <c r="B1" s="525"/>
      <c r="C1" s="526"/>
      <c r="D1" s="526"/>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7"/>
      <c r="AT1" s="112"/>
    </row>
    <row r="2" spans="1:46" s="116" customFormat="1" ht="16.5" thickBot="1" x14ac:dyDescent="0.25">
      <c r="A2" s="114"/>
      <c r="B2" s="528">
        <f>'[3]Datos Generales'!C5</f>
        <v>0</v>
      </c>
      <c r="C2" s="529"/>
      <c r="D2" s="529"/>
      <c r="E2" s="529"/>
      <c r="F2" s="529"/>
      <c r="G2" s="529"/>
      <c r="H2" s="529"/>
      <c r="I2" s="529"/>
      <c r="J2" s="529"/>
      <c r="K2" s="529"/>
      <c r="L2" s="529"/>
      <c r="M2" s="529"/>
      <c r="N2" s="529"/>
      <c r="O2" s="529"/>
      <c r="P2" s="529"/>
      <c r="Q2" s="529"/>
      <c r="R2" s="529"/>
      <c r="S2" s="529"/>
      <c r="T2" s="529"/>
      <c r="U2" s="529"/>
      <c r="V2" s="529"/>
      <c r="W2" s="529"/>
      <c r="X2" s="529"/>
      <c r="Y2" s="529"/>
      <c r="Z2" s="529"/>
      <c r="AA2" s="529"/>
      <c r="AB2" s="529"/>
      <c r="AC2" s="529"/>
      <c r="AD2" s="529"/>
      <c r="AE2" s="529"/>
      <c r="AF2" s="529"/>
      <c r="AG2" s="529"/>
      <c r="AH2" s="529"/>
      <c r="AI2" s="529"/>
      <c r="AJ2" s="529"/>
      <c r="AK2" s="529"/>
      <c r="AL2" s="529"/>
      <c r="AM2" s="529"/>
      <c r="AN2" s="529"/>
      <c r="AO2" s="529"/>
      <c r="AP2" s="529"/>
      <c r="AQ2" s="529"/>
      <c r="AR2" s="529"/>
      <c r="AS2" s="530"/>
      <c r="AT2" s="117"/>
    </row>
    <row r="3" spans="1:46" s="116" customFormat="1" ht="16.5" customHeight="1" thickBot="1" x14ac:dyDescent="0.25">
      <c r="A3" s="114"/>
      <c r="B3" s="531" t="s">
        <v>229</v>
      </c>
      <c r="C3" s="532"/>
      <c r="D3" s="532"/>
      <c r="E3" s="532"/>
      <c r="F3" s="532"/>
      <c r="G3" s="532"/>
      <c r="H3" s="532"/>
      <c r="I3" s="532"/>
      <c r="J3" s="532"/>
      <c r="K3" s="532"/>
      <c r="L3" s="532"/>
      <c r="M3" s="532"/>
      <c r="N3" s="532"/>
      <c r="O3" s="532"/>
      <c r="P3" s="532"/>
      <c r="Q3" s="532"/>
      <c r="R3" s="532"/>
      <c r="S3" s="532"/>
      <c r="T3" s="532"/>
      <c r="U3" s="532"/>
      <c r="V3" s="532"/>
      <c r="W3" s="532"/>
      <c r="X3" s="532"/>
      <c r="Y3" s="532"/>
      <c r="Z3" s="532"/>
      <c r="AA3" s="532"/>
      <c r="AB3" s="532"/>
      <c r="AC3" s="532"/>
      <c r="AD3" s="532"/>
      <c r="AE3" s="532"/>
      <c r="AF3" s="532"/>
      <c r="AG3" s="532"/>
      <c r="AH3" s="532"/>
      <c r="AI3" s="532"/>
      <c r="AJ3" s="532"/>
      <c r="AK3" s="532"/>
      <c r="AL3" s="532"/>
      <c r="AM3" s="532"/>
      <c r="AN3" s="532"/>
      <c r="AO3" s="532"/>
      <c r="AP3" s="532"/>
      <c r="AQ3" s="532"/>
      <c r="AR3" s="532"/>
      <c r="AS3" s="533"/>
      <c r="AT3" s="117"/>
    </row>
    <row r="4" spans="1:46" ht="24" customHeight="1" thickBot="1" x14ac:dyDescent="0.3">
      <c r="A4" s="118"/>
      <c r="B4" s="534" t="s">
        <v>175</v>
      </c>
      <c r="C4" s="535"/>
      <c r="D4" s="535"/>
      <c r="E4" s="535"/>
      <c r="F4" s="535"/>
      <c r="G4" s="535"/>
      <c r="H4" s="535"/>
      <c r="I4" s="535"/>
      <c r="J4" s="535"/>
      <c r="K4" s="535"/>
      <c r="L4" s="535"/>
      <c r="M4" s="535"/>
      <c r="N4" s="535"/>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6"/>
      <c r="AT4" s="119"/>
    </row>
    <row r="5" spans="1:46" ht="13.5" customHeight="1" x14ac:dyDescent="0.25">
      <c r="A5" s="118"/>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119"/>
    </row>
    <row r="6" spans="1:46" x14ac:dyDescent="0.25">
      <c r="A6" s="118"/>
      <c r="B6" s="209"/>
      <c r="C6" s="210" t="s">
        <v>230</v>
      </c>
      <c r="D6" s="211"/>
      <c r="E6" s="212"/>
      <c r="F6" s="209"/>
      <c r="G6" s="213" t="s">
        <v>231</v>
      </c>
      <c r="H6" s="214"/>
      <c r="I6" s="212"/>
      <c r="J6" s="212"/>
      <c r="K6" s="212"/>
      <c r="L6" s="212"/>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119"/>
    </row>
    <row r="7" spans="1:46" x14ac:dyDescent="0.25">
      <c r="A7" s="118"/>
      <c r="B7" s="209"/>
      <c r="C7" s="210"/>
      <c r="D7" s="215"/>
      <c r="E7" s="212"/>
      <c r="F7" s="209"/>
      <c r="G7" s="213" t="s">
        <v>232</v>
      </c>
      <c r="H7" s="216"/>
      <c r="I7" s="212"/>
      <c r="J7" s="212"/>
      <c r="K7" s="212"/>
      <c r="L7" s="212"/>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119"/>
    </row>
    <row r="8" spans="1:46" x14ac:dyDescent="0.25">
      <c r="A8" s="118"/>
      <c r="B8" s="209"/>
      <c r="C8" s="217"/>
      <c r="D8" s="218"/>
      <c r="E8" s="219"/>
      <c r="F8" s="209"/>
      <c r="G8" s="213" t="s">
        <v>233</v>
      </c>
      <c r="H8" s="220"/>
      <c r="I8" s="212"/>
      <c r="J8" s="212"/>
      <c r="K8" s="212"/>
      <c r="L8" s="212"/>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119"/>
    </row>
    <row r="9" spans="1:46" x14ac:dyDescent="0.25">
      <c r="A9" s="118"/>
      <c r="B9" s="209"/>
      <c r="C9" s="181" t="s">
        <v>234</v>
      </c>
      <c r="D9" s="221"/>
      <c r="E9" s="212"/>
      <c r="F9" s="209"/>
      <c r="G9" s="212"/>
      <c r="H9" s="212"/>
      <c r="I9" s="212"/>
      <c r="J9" s="212"/>
      <c r="K9" s="212"/>
      <c r="L9" s="212"/>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119"/>
    </row>
    <row r="10" spans="1:46" ht="16.5" thickBot="1" x14ac:dyDescent="0.3">
      <c r="A10" s="118"/>
      <c r="B10" s="209"/>
      <c r="C10" s="181"/>
      <c r="D10" s="221"/>
      <c r="E10" s="212"/>
      <c r="F10" s="212"/>
      <c r="G10" s="212"/>
      <c r="H10" s="212"/>
      <c r="I10" s="212"/>
      <c r="J10" s="212"/>
      <c r="K10" s="212"/>
      <c r="L10" s="212"/>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119"/>
    </row>
    <row r="11" spans="1:46" ht="16.5" thickBot="1" x14ac:dyDescent="0.3">
      <c r="A11" s="118"/>
      <c r="B11" s="209"/>
      <c r="C11" s="222"/>
      <c r="D11" s="588"/>
      <c r="E11" s="588"/>
      <c r="F11" s="223"/>
      <c r="G11" s="223"/>
      <c r="H11" s="223"/>
      <c r="I11" s="223"/>
      <c r="J11" s="223"/>
      <c r="K11" s="223"/>
      <c r="L11" s="223"/>
      <c r="M11" s="223"/>
      <c r="N11" s="223"/>
      <c r="O11" s="223"/>
      <c r="P11" s="223"/>
      <c r="Q11" s="223"/>
      <c r="R11" s="224"/>
      <c r="S11" s="224"/>
      <c r="T11" s="225"/>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119"/>
    </row>
    <row r="12" spans="1:46" x14ac:dyDescent="0.25">
      <c r="A12" s="118"/>
      <c r="B12" s="209"/>
      <c r="C12" s="226"/>
      <c r="D12" s="211"/>
      <c r="E12" s="227"/>
      <c r="F12" s="209"/>
      <c r="G12" s="217" t="s">
        <v>149</v>
      </c>
      <c r="H12" s="228">
        <v>1</v>
      </c>
      <c r="I12" s="539" t="str">
        <f>+IF(H13="NO APLICA","NO APLICA",IF(H14="NO SE REPORTA","SIN INFORMACION",+F76))</f>
        <v/>
      </c>
      <c r="J12" s="539"/>
      <c r="K12" s="229">
        <v>2</v>
      </c>
      <c r="L12" s="512" t="str">
        <f>+IF(K13="NO APLICA","NO APLICA",IF(K14="NO SE REPORTA","SIN INFORMACION",+G76))</f>
        <v/>
      </c>
      <c r="M12" s="512"/>
      <c r="N12" s="229">
        <v>3</v>
      </c>
      <c r="O12" s="512" t="str">
        <f>+IF(N13="NO APLICA","NO APLICA",IF(N14="NO SE REPORTA","SIN INFORMACION",+H76))</f>
        <v/>
      </c>
      <c r="P12" s="512"/>
      <c r="Q12" s="229">
        <v>4</v>
      </c>
      <c r="R12" s="512" t="str">
        <f>+IF(Q13="NO APLICA","NO APLICA",IF(Q14="NO SE REPORTA","SIN INFORMACION",+I76))</f>
        <v/>
      </c>
      <c r="S12" s="513"/>
      <c r="T12" s="230"/>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119"/>
    </row>
    <row r="13" spans="1:46" ht="19.5" customHeight="1" x14ac:dyDescent="0.25">
      <c r="A13" s="118"/>
      <c r="C13" s="125"/>
      <c r="D13" s="120"/>
      <c r="E13" s="120"/>
      <c r="G13" s="231" t="s">
        <v>235</v>
      </c>
      <c r="H13" s="180" t="s">
        <v>236</v>
      </c>
      <c r="I13" s="514" t="str">
        <f>+IF(H13="NO APLICA","ESCRIBA EL NÚMERO DEL ACUERDO DEL CONSEJO DIRECTIVO EN EL CUAL DECIDE LA NO PROCEDENCIA DE LA APLICACIÓN DEL INDICADOR",IF(H14="NO SE REPORTA","      ESCRIBA EL NÚMERO DEL ACUERDO DEL CONSEJO DIRECTIVO EN LA CUAL SE APRUEBA LA AGENDA DE IMPLEMENTACION DEL INDICADOR",""))</f>
        <v/>
      </c>
      <c r="J13" s="514"/>
      <c r="K13" s="178" t="s">
        <v>236</v>
      </c>
      <c r="L13" s="540" t="str">
        <f>+IF(K13="NO APLICA","ESCRIBA EL NÚMERO DEL ACUERDO DEL CONSEJO DIRECTIVO EN EL CUAL DECIDE LA NO PROCEDENCIA DE LA APLICACIÓN DEL INDICADOR",IF(K14="NO SE REPORTA","      ESCRIBA EL NÚMERO DEL ACUERDO DEL CONSEJO DIRECTIVO EN LA CUAL SE APRUEBA LA AGENDA DE IMPLEMENTACION DEL INDICADOR",""))</f>
        <v/>
      </c>
      <c r="M13" s="541"/>
      <c r="N13" s="178" t="s">
        <v>236</v>
      </c>
      <c r="O13" s="514" t="str">
        <f>+IF(N13="NO APLICA","ESCRIBA EL NÚMERO DEL ACUERDO DEL CONSEJO DIRECTIVO EN EL CUAL DECIDE LA NO PROCEDENCIA DE LA APLICACIÓN DEL INDICADOR",IF(N14="NO SE REPORTA","      ESCRIBA EL NÚMERO DEL ACUERDO DEL CONSEJO DIRECTIVO EN LA CUAL SE APRUEBA LA AGENDA DE IMPLEMENTACION DEL INDICADOR",""))</f>
        <v/>
      </c>
      <c r="P13" s="514"/>
      <c r="Q13" s="178" t="s">
        <v>236</v>
      </c>
      <c r="R13" s="514" t="str">
        <f>+IF(Q13="NO APLICA","ESCRIBA EL NÚMERO DEL ACUERDO DEL CONSEJO DIRECTIVO EN EL CUAL DECIDE LA NO PROCEDENCIA DE LA APLICACIÓN DEL INDICADOR",IF(Q14="NO SE REPORTA","      ESCRIBA EL NÚMERO DEL ACUERDO DEL CONSEJO DIRECTIVO EN LA CUAL SE APRUEBA LA AGENDA DE IMPLEMENTACION DEL INDICADOR",""))</f>
        <v/>
      </c>
      <c r="S13" s="515"/>
      <c r="T13" s="119"/>
      <c r="AT13" s="119"/>
    </row>
    <row r="14" spans="1:46" x14ac:dyDescent="0.25">
      <c r="A14" s="118"/>
      <c r="C14" s="125"/>
      <c r="D14" s="121"/>
      <c r="E14" s="126"/>
      <c r="G14" s="231" t="s">
        <v>237</v>
      </c>
      <c r="H14" s="127" t="s">
        <v>238</v>
      </c>
      <c r="I14" s="522"/>
      <c r="J14" s="523"/>
      <c r="K14" s="179" t="s">
        <v>238</v>
      </c>
      <c r="L14" s="522"/>
      <c r="M14" s="523"/>
      <c r="N14" s="179" t="s">
        <v>238</v>
      </c>
      <c r="O14" s="522"/>
      <c r="P14" s="523"/>
      <c r="Q14" s="179" t="s">
        <v>238</v>
      </c>
      <c r="R14" s="522"/>
      <c r="S14" s="524"/>
      <c r="T14" s="119"/>
      <c r="AT14" s="119"/>
    </row>
    <row r="15" spans="1:46" x14ac:dyDescent="0.25">
      <c r="A15" s="118"/>
      <c r="C15" s="125"/>
      <c r="D15" s="128"/>
      <c r="E15" s="126"/>
      <c r="G15" s="231" t="str">
        <f>IF(H14="SI SE REPORTA","¿Qué programas, proyectos o actividades del Plan de Acción están asociados al indicador? ","")</f>
        <v xml:space="preserve">¿Qué programas, proyectos o actividades del Plan de Acción están asociados al indicador? </v>
      </c>
      <c r="H15" s="516"/>
      <c r="I15" s="517"/>
      <c r="J15" s="517"/>
      <c r="K15" s="517"/>
      <c r="L15" s="517"/>
      <c r="M15" s="517"/>
      <c r="N15" s="517"/>
      <c r="O15" s="517"/>
      <c r="P15" s="517"/>
      <c r="Q15" s="517"/>
      <c r="R15" s="517"/>
      <c r="S15" s="518"/>
      <c r="T15" s="119"/>
      <c r="AT15" s="119"/>
    </row>
    <row r="16" spans="1:46" ht="24" customHeight="1" thickBot="1" x14ac:dyDescent="0.3">
      <c r="A16" s="118"/>
      <c r="C16" s="129"/>
      <c r="D16" s="121"/>
      <c r="E16" s="126"/>
      <c r="G16" s="231" t="s">
        <v>239</v>
      </c>
      <c r="H16" s="519"/>
      <c r="I16" s="520"/>
      <c r="J16" s="520"/>
      <c r="K16" s="520"/>
      <c r="L16" s="520"/>
      <c r="M16" s="520"/>
      <c r="N16" s="520"/>
      <c r="O16" s="520"/>
      <c r="P16" s="520"/>
      <c r="Q16" s="520"/>
      <c r="R16" s="520"/>
      <c r="S16" s="521"/>
      <c r="T16" s="119"/>
      <c r="AT16" s="119"/>
    </row>
    <row r="17" spans="1:46" ht="16.5" thickBot="1" x14ac:dyDescent="0.3">
      <c r="A17" s="118"/>
      <c r="C17" s="130"/>
      <c r="D17" s="131"/>
      <c r="E17" s="132"/>
      <c r="F17" s="133"/>
      <c r="G17" s="134"/>
      <c r="H17" s="134"/>
      <c r="I17" s="134"/>
      <c r="J17" s="134"/>
      <c r="K17" s="134"/>
      <c r="L17" s="134"/>
      <c r="M17" s="134"/>
      <c r="N17" s="134"/>
      <c r="O17" s="132"/>
      <c r="P17" s="132"/>
      <c r="Q17" s="132"/>
      <c r="R17" s="147"/>
      <c r="S17" s="147"/>
      <c r="T17" s="155"/>
      <c r="AT17" s="119"/>
    </row>
    <row r="18" spans="1:46" x14ac:dyDescent="0.25">
      <c r="A18" s="118"/>
      <c r="C18" s="123"/>
      <c r="E18" s="122"/>
      <c r="F18" s="122"/>
      <c r="G18" s="122"/>
      <c r="H18" s="122"/>
      <c r="I18" s="122"/>
      <c r="J18" s="122"/>
      <c r="K18" s="122"/>
      <c r="L18" s="122"/>
      <c r="AT18" s="119"/>
    </row>
    <row r="19" spans="1:46" x14ac:dyDescent="0.25">
      <c r="A19" s="118"/>
      <c r="C19" s="123"/>
      <c r="E19" s="122"/>
      <c r="F19" s="122"/>
      <c r="G19" s="122"/>
      <c r="H19" s="122"/>
      <c r="I19" s="122"/>
      <c r="J19" s="122"/>
      <c r="K19" s="122"/>
      <c r="L19" s="122"/>
      <c r="AT19" s="119"/>
    </row>
    <row r="20" spans="1:46" ht="6.95" customHeight="1" thickBot="1" x14ac:dyDescent="0.3">
      <c r="A20" s="118"/>
      <c r="C20" s="123"/>
      <c r="E20" s="122"/>
      <c r="F20" s="122"/>
      <c r="G20" s="122"/>
      <c r="H20" s="122"/>
      <c r="I20" s="122"/>
      <c r="J20" s="122"/>
      <c r="K20" s="122"/>
      <c r="L20" s="122"/>
      <c r="AT20" s="119"/>
    </row>
    <row r="21" spans="1:46" ht="15" customHeight="1" x14ac:dyDescent="0.25">
      <c r="A21" s="118"/>
      <c r="C21" s="601" t="s">
        <v>240</v>
      </c>
      <c r="D21" s="135"/>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36"/>
      <c r="AT21" s="119"/>
    </row>
    <row r="22" spans="1:46" ht="50.25" customHeight="1" thickBot="1" x14ac:dyDescent="0.3">
      <c r="A22" s="118"/>
      <c r="C22" s="602"/>
      <c r="D22" s="137"/>
      <c r="E22" s="600" t="s">
        <v>241</v>
      </c>
      <c r="F22" s="600"/>
      <c r="G22" s="600"/>
      <c r="H22" s="600"/>
      <c r="I22" s="600"/>
      <c r="J22" s="600"/>
      <c r="K22" s="138"/>
      <c r="L22" s="138"/>
      <c r="AS22" s="119"/>
      <c r="AT22" s="119"/>
    </row>
    <row r="23" spans="1:46" ht="58.5" customHeight="1" x14ac:dyDescent="0.25">
      <c r="A23" s="118"/>
      <c r="C23" s="602"/>
      <c r="D23" s="137"/>
      <c r="E23" s="604" t="s">
        <v>242</v>
      </c>
      <c r="F23" s="605"/>
      <c r="G23" s="202"/>
      <c r="H23" s="88"/>
      <c r="I23" s="88"/>
      <c r="J23" s="88"/>
      <c r="K23" s="138"/>
      <c r="L23" s="138"/>
      <c r="AS23" s="119"/>
      <c r="AT23" s="119"/>
    </row>
    <row r="24" spans="1:46" ht="38.25" customHeight="1" x14ac:dyDescent="0.25">
      <c r="A24" s="118"/>
      <c r="C24" s="602"/>
      <c r="D24" s="137"/>
      <c r="E24" s="606" t="s">
        <v>243</v>
      </c>
      <c r="F24" s="607"/>
      <c r="G24" s="203"/>
      <c r="H24" s="88"/>
      <c r="I24" s="88"/>
      <c r="J24" s="88"/>
      <c r="K24" s="138"/>
      <c r="L24" s="138"/>
      <c r="AS24" s="119"/>
      <c r="AT24" s="119"/>
    </row>
    <row r="25" spans="1:46" ht="54.75" customHeight="1" x14ac:dyDescent="0.25">
      <c r="A25" s="118"/>
      <c r="C25" s="602"/>
      <c r="D25" s="137"/>
      <c r="E25" s="606" t="s">
        <v>244</v>
      </c>
      <c r="F25" s="607"/>
      <c r="G25" s="203"/>
      <c r="H25" s="88"/>
      <c r="I25" s="88"/>
      <c r="J25" s="88"/>
      <c r="K25" s="138"/>
      <c r="L25" s="138"/>
      <c r="AS25" s="119"/>
      <c r="AT25" s="119"/>
    </row>
    <row r="26" spans="1:46" ht="56.25" customHeight="1" thickBot="1" x14ac:dyDescent="0.3">
      <c r="A26" s="118"/>
      <c r="C26" s="602"/>
      <c r="D26" s="137"/>
      <c r="E26" s="608" t="s">
        <v>245</v>
      </c>
      <c r="F26" s="609"/>
      <c r="G26" s="204"/>
      <c r="H26" s="88"/>
      <c r="I26" s="88"/>
      <c r="J26" s="88"/>
      <c r="K26" s="138"/>
      <c r="L26" s="138"/>
      <c r="AS26" s="119"/>
      <c r="AT26" s="119"/>
    </row>
    <row r="27" spans="1:46" ht="15" customHeight="1" x14ac:dyDescent="0.25">
      <c r="A27" s="118"/>
      <c r="C27" s="602"/>
      <c r="D27" s="137"/>
      <c r="E27" s="610"/>
      <c r="F27" s="610"/>
      <c r="G27" s="610"/>
      <c r="H27" s="138"/>
      <c r="I27" s="138"/>
      <c r="J27" s="138"/>
      <c r="K27" s="138"/>
      <c r="L27" s="138"/>
      <c r="AS27" s="119"/>
      <c r="AT27" s="119"/>
    </row>
    <row r="28" spans="1:46" ht="15" customHeight="1" x14ac:dyDescent="0.25">
      <c r="A28" s="118"/>
      <c r="C28" s="602"/>
      <c r="D28" s="137"/>
      <c r="E28" s="600" t="s">
        <v>246</v>
      </c>
      <c r="F28" s="600"/>
      <c r="G28" s="600"/>
      <c r="H28" s="600"/>
      <c r="I28" s="600"/>
      <c r="J28" s="600"/>
      <c r="K28" s="600"/>
      <c r="L28" s="600"/>
      <c r="M28" s="600"/>
      <c r="N28" s="600"/>
      <c r="O28" s="600"/>
      <c r="P28" s="600"/>
      <c r="Q28" s="600"/>
      <c r="AS28" s="119"/>
      <c r="AT28" s="119"/>
    </row>
    <row r="29" spans="1:46" ht="15" customHeight="1" thickBot="1" x14ac:dyDescent="0.3">
      <c r="A29" s="118"/>
      <c r="C29" s="602"/>
      <c r="D29" s="137"/>
      <c r="E29" s="139"/>
      <c r="F29" s="139"/>
      <c r="G29" s="139"/>
      <c r="H29" s="139"/>
      <c r="I29" s="139"/>
      <c r="J29" s="139"/>
      <c r="K29" s="139"/>
      <c r="L29" s="139"/>
      <c r="M29" s="139"/>
      <c r="N29" s="139"/>
      <c r="O29" s="139"/>
      <c r="P29" s="139"/>
      <c r="Q29" s="139"/>
      <c r="AS29" s="119"/>
      <c r="AT29" s="119"/>
    </row>
    <row r="30" spans="1:46" ht="124.5" customHeight="1" thickBot="1" x14ac:dyDescent="0.3">
      <c r="A30" s="118"/>
      <c r="C30" s="602"/>
      <c r="D30" s="137"/>
      <c r="E30" s="233" t="s">
        <v>247</v>
      </c>
      <c r="F30" s="234" t="s">
        <v>248</v>
      </c>
      <c r="G30" s="234" t="s">
        <v>249</v>
      </c>
      <c r="H30" s="234" t="s">
        <v>250</v>
      </c>
      <c r="I30" s="234" t="s">
        <v>251</v>
      </c>
      <c r="J30" s="568" t="s">
        <v>252</v>
      </c>
      <c r="K30" s="568"/>
      <c r="L30" s="568" t="s">
        <v>253</v>
      </c>
      <c r="M30" s="568"/>
      <c r="N30" s="568"/>
      <c r="O30" s="568" t="s">
        <v>254</v>
      </c>
      <c r="P30" s="568"/>
      <c r="Q30" s="568" t="s">
        <v>255</v>
      </c>
      <c r="R30" s="568"/>
      <c r="S30" s="569"/>
      <c r="AS30" s="119"/>
      <c r="AT30" s="119"/>
    </row>
    <row r="31" spans="1:46" ht="25.5" customHeight="1" x14ac:dyDescent="0.25">
      <c r="A31" s="118"/>
      <c r="C31" s="602"/>
      <c r="D31" s="137"/>
      <c r="E31" s="140"/>
      <c r="F31" s="141"/>
      <c r="G31" s="141"/>
      <c r="H31" s="141"/>
      <c r="I31" s="141"/>
      <c r="J31" s="593"/>
      <c r="K31" s="593"/>
      <c r="L31" s="589"/>
      <c r="M31" s="589"/>
      <c r="N31" s="589"/>
      <c r="O31" s="589"/>
      <c r="P31" s="589"/>
      <c r="Q31" s="570"/>
      <c r="R31" s="570"/>
      <c r="S31" s="571"/>
      <c r="AS31" s="119"/>
      <c r="AT31" s="119"/>
    </row>
    <row r="32" spans="1:46" ht="18.75" customHeight="1" x14ac:dyDescent="0.25">
      <c r="A32" s="118"/>
      <c r="C32" s="602"/>
      <c r="D32" s="137"/>
      <c r="E32" s="142"/>
      <c r="F32" s="143"/>
      <c r="G32" s="143"/>
      <c r="H32" s="143"/>
      <c r="I32" s="143"/>
      <c r="J32" s="537"/>
      <c r="K32" s="537"/>
      <c r="L32" s="590"/>
      <c r="M32" s="590"/>
      <c r="N32" s="590"/>
      <c r="O32" s="590"/>
      <c r="P32" s="590"/>
      <c r="Q32" s="572"/>
      <c r="R32" s="572"/>
      <c r="S32" s="573"/>
      <c r="AS32" s="119"/>
      <c r="AT32" s="119"/>
    </row>
    <row r="33" spans="1:46" ht="18.75" customHeight="1" x14ac:dyDescent="0.25">
      <c r="A33" s="118"/>
      <c r="C33" s="602"/>
      <c r="D33" s="137"/>
      <c r="E33" s="142"/>
      <c r="F33" s="143"/>
      <c r="G33" s="143"/>
      <c r="H33" s="143"/>
      <c r="I33" s="143"/>
      <c r="J33" s="537"/>
      <c r="K33" s="537"/>
      <c r="L33" s="590"/>
      <c r="M33" s="590"/>
      <c r="N33" s="590"/>
      <c r="O33" s="590"/>
      <c r="P33" s="590"/>
      <c r="Q33" s="572"/>
      <c r="R33" s="572"/>
      <c r="S33" s="573"/>
      <c r="AS33" s="119"/>
      <c r="AT33" s="119"/>
    </row>
    <row r="34" spans="1:46" ht="18.75" customHeight="1" x14ac:dyDescent="0.25">
      <c r="A34" s="118"/>
      <c r="C34" s="602"/>
      <c r="D34" s="137"/>
      <c r="E34" s="142"/>
      <c r="F34" s="143"/>
      <c r="G34" s="143"/>
      <c r="H34" s="143"/>
      <c r="I34" s="143"/>
      <c r="J34" s="537"/>
      <c r="K34" s="537"/>
      <c r="L34" s="590"/>
      <c r="M34" s="590"/>
      <c r="N34" s="590"/>
      <c r="O34" s="590"/>
      <c r="P34" s="590"/>
      <c r="Q34" s="572"/>
      <c r="R34" s="572"/>
      <c r="S34" s="573"/>
      <c r="AS34" s="119"/>
      <c r="AT34" s="119"/>
    </row>
    <row r="35" spans="1:46" ht="18.75" customHeight="1" x14ac:dyDescent="0.25">
      <c r="A35" s="118"/>
      <c r="C35" s="602"/>
      <c r="D35" s="137"/>
      <c r="E35" s="142"/>
      <c r="F35" s="143"/>
      <c r="G35" s="143"/>
      <c r="H35" s="143"/>
      <c r="I35" s="143"/>
      <c r="J35" s="537"/>
      <c r="K35" s="537"/>
      <c r="L35" s="590"/>
      <c r="M35" s="590"/>
      <c r="N35" s="590"/>
      <c r="O35" s="590"/>
      <c r="P35" s="590"/>
      <c r="Q35" s="572"/>
      <c r="R35" s="572"/>
      <c r="S35" s="573"/>
      <c r="AS35" s="119"/>
      <c r="AT35" s="119"/>
    </row>
    <row r="36" spans="1:46" ht="18.75" customHeight="1" x14ac:dyDescent="0.25">
      <c r="A36" s="118"/>
      <c r="C36" s="602"/>
      <c r="D36" s="137"/>
      <c r="E36" s="142"/>
      <c r="F36" s="143"/>
      <c r="G36" s="143"/>
      <c r="H36" s="143"/>
      <c r="I36" s="143"/>
      <c r="J36" s="537"/>
      <c r="K36" s="537"/>
      <c r="L36" s="590"/>
      <c r="M36" s="590"/>
      <c r="N36" s="590"/>
      <c r="O36" s="590"/>
      <c r="P36" s="590"/>
      <c r="Q36" s="572"/>
      <c r="R36" s="572"/>
      <c r="S36" s="573"/>
      <c r="AS36" s="119"/>
      <c r="AT36" s="119"/>
    </row>
    <row r="37" spans="1:46" ht="18.75" customHeight="1" thickBot="1" x14ac:dyDescent="0.3">
      <c r="A37" s="118"/>
      <c r="C37" s="602"/>
      <c r="D37" s="137"/>
      <c r="E37" s="144"/>
      <c r="F37" s="145"/>
      <c r="G37" s="145"/>
      <c r="H37" s="145"/>
      <c r="I37" s="146"/>
      <c r="J37" s="538"/>
      <c r="K37" s="538"/>
      <c r="L37" s="591"/>
      <c r="M37" s="591"/>
      <c r="N37" s="591"/>
      <c r="O37" s="591"/>
      <c r="P37" s="591"/>
      <c r="Q37" s="574"/>
      <c r="R37" s="574"/>
      <c r="S37" s="575"/>
      <c r="AS37" s="119"/>
      <c r="AT37" s="119"/>
    </row>
    <row r="38" spans="1:46" ht="78" customHeight="1" x14ac:dyDescent="0.25">
      <c r="A38" s="118"/>
      <c r="C38" s="602"/>
      <c r="D38" s="137"/>
      <c r="E38" s="592" t="s">
        <v>256</v>
      </c>
      <c r="F38" s="592"/>
      <c r="G38" s="592"/>
      <c r="H38" s="592"/>
      <c r="I38" s="592"/>
      <c r="J38" s="592"/>
      <c r="K38" s="592"/>
      <c r="L38" s="592"/>
      <c r="M38" s="592"/>
      <c r="N38" s="592"/>
      <c r="O38" s="592"/>
      <c r="P38" s="592"/>
      <c r="Q38" s="235"/>
      <c r="R38" s="209"/>
      <c r="S38" s="209"/>
      <c r="T38" s="209"/>
      <c r="U38" s="209"/>
      <c r="AS38" s="119"/>
      <c r="AT38" s="119"/>
    </row>
    <row r="39" spans="1:46" ht="15" customHeight="1" x14ac:dyDescent="0.25">
      <c r="A39" s="118"/>
      <c r="C39" s="602"/>
      <c r="D39" s="137"/>
      <c r="E39" s="235"/>
      <c r="F39" s="235"/>
      <c r="G39" s="235"/>
      <c r="H39" s="235"/>
      <c r="I39" s="235"/>
      <c r="J39" s="235"/>
      <c r="K39" s="235"/>
      <c r="L39" s="235"/>
      <c r="M39" s="209"/>
      <c r="N39" s="209"/>
      <c r="O39" s="209"/>
      <c r="P39" s="209"/>
      <c r="Q39" s="209"/>
      <c r="R39" s="209"/>
      <c r="S39" s="209"/>
      <c r="T39" s="209"/>
      <c r="U39" s="209"/>
      <c r="AS39" s="119"/>
      <c r="AT39" s="119"/>
    </row>
    <row r="40" spans="1:46" ht="15.75" customHeight="1" thickBot="1" x14ac:dyDescent="0.3">
      <c r="A40" s="118"/>
      <c r="C40" s="602"/>
      <c r="E40" s="600" t="s">
        <v>257</v>
      </c>
      <c r="F40" s="600"/>
      <c r="G40" s="600"/>
      <c r="H40" s="600"/>
      <c r="I40" s="600"/>
      <c r="J40" s="600"/>
      <c r="K40" s="600"/>
      <c r="L40" s="236"/>
      <c r="M40" s="236"/>
      <c r="N40" s="209"/>
      <c r="O40" s="209"/>
      <c r="P40" s="209"/>
      <c r="Q40" s="209"/>
      <c r="R40" s="237"/>
      <c r="S40" s="209"/>
      <c r="T40" s="209"/>
      <c r="U40" s="209"/>
      <c r="AS40" s="119"/>
      <c r="AT40" s="119"/>
    </row>
    <row r="41" spans="1:46" ht="27" customHeight="1" thickBot="1" x14ac:dyDescent="0.3">
      <c r="A41" s="118"/>
      <c r="C41" s="602"/>
      <c r="E41" s="597" t="s">
        <v>247</v>
      </c>
      <c r="F41" s="542" t="s">
        <v>251</v>
      </c>
      <c r="G41" s="594" t="s">
        <v>258</v>
      </c>
      <c r="H41" s="563" t="s">
        <v>259</v>
      </c>
      <c r="I41" s="564"/>
      <c r="J41" s="564"/>
      <c r="K41" s="564"/>
      <c r="L41" s="564"/>
      <c r="M41" s="564"/>
      <c r="N41" s="565"/>
      <c r="O41" s="563" t="s">
        <v>260</v>
      </c>
      <c r="P41" s="564"/>
      <c r="Q41" s="564"/>
      <c r="R41" s="564"/>
      <c r="S41" s="564"/>
      <c r="T41" s="564"/>
      <c r="U41" s="565"/>
      <c r="V41" s="563" t="s">
        <v>261</v>
      </c>
      <c r="W41" s="564"/>
      <c r="X41" s="564"/>
      <c r="Y41" s="564"/>
      <c r="Z41" s="564"/>
      <c r="AA41" s="564"/>
      <c r="AB41" s="565"/>
      <c r="AC41" s="563" t="s">
        <v>262</v>
      </c>
      <c r="AD41" s="564"/>
      <c r="AE41" s="564"/>
      <c r="AF41" s="564"/>
      <c r="AG41" s="564"/>
      <c r="AH41" s="564"/>
      <c r="AI41" s="565"/>
      <c r="AJ41" s="585" t="s">
        <v>263</v>
      </c>
      <c r="AK41" s="586"/>
      <c r="AL41" s="586"/>
      <c r="AM41" s="586"/>
      <c r="AN41" s="587"/>
      <c r="AS41" s="119"/>
      <c r="AT41" s="119"/>
    </row>
    <row r="42" spans="1:46" ht="21.75" customHeight="1" x14ac:dyDescent="0.25">
      <c r="A42" s="118"/>
      <c r="C42" s="602"/>
      <c r="D42" s="148"/>
      <c r="E42" s="598"/>
      <c r="F42" s="543"/>
      <c r="G42" s="595"/>
      <c r="H42" s="560">
        <v>0.21</v>
      </c>
      <c r="I42" s="561"/>
      <c r="J42" s="561"/>
      <c r="K42" s="561"/>
      <c r="L42" s="561"/>
      <c r="M42" s="561"/>
      <c r="N42" s="562"/>
      <c r="O42" s="560">
        <v>0.43</v>
      </c>
      <c r="P42" s="561"/>
      <c r="Q42" s="561"/>
      <c r="R42" s="561"/>
      <c r="S42" s="561"/>
      <c r="T42" s="561"/>
      <c r="U42" s="562"/>
      <c r="V42" s="560">
        <v>0.17</v>
      </c>
      <c r="W42" s="561"/>
      <c r="X42" s="561"/>
      <c r="Y42" s="561"/>
      <c r="Z42" s="561"/>
      <c r="AA42" s="561"/>
      <c r="AB42" s="562"/>
      <c r="AC42" s="560">
        <v>0.19</v>
      </c>
      <c r="AD42" s="561"/>
      <c r="AE42" s="561"/>
      <c r="AF42" s="561"/>
      <c r="AG42" s="561"/>
      <c r="AH42" s="561"/>
      <c r="AI42" s="562"/>
      <c r="AJ42" s="583" t="s">
        <v>264</v>
      </c>
      <c r="AK42" s="576" t="s">
        <v>265</v>
      </c>
      <c r="AL42" s="576" t="s">
        <v>266</v>
      </c>
      <c r="AM42" s="578" t="s">
        <v>267</v>
      </c>
      <c r="AN42" s="580" t="s">
        <v>268</v>
      </c>
      <c r="AS42" s="119"/>
      <c r="AT42" s="119"/>
    </row>
    <row r="43" spans="1:46" ht="56.25" customHeight="1" thickBot="1" x14ac:dyDescent="0.3">
      <c r="A43" s="118"/>
      <c r="C43" s="602"/>
      <c r="D43" s="148"/>
      <c r="E43" s="599"/>
      <c r="F43" s="544"/>
      <c r="G43" s="596"/>
      <c r="H43" s="582" t="s">
        <v>264</v>
      </c>
      <c r="I43" s="554"/>
      <c r="J43" s="554" t="s">
        <v>265</v>
      </c>
      <c r="K43" s="554"/>
      <c r="L43" s="554" t="s">
        <v>266</v>
      </c>
      <c r="M43" s="554"/>
      <c r="N43" s="240" t="s">
        <v>267</v>
      </c>
      <c r="O43" s="582" t="s">
        <v>264</v>
      </c>
      <c r="P43" s="554"/>
      <c r="Q43" s="554" t="s">
        <v>265</v>
      </c>
      <c r="R43" s="554"/>
      <c r="S43" s="554" t="s">
        <v>266</v>
      </c>
      <c r="T43" s="554"/>
      <c r="U43" s="240" t="s">
        <v>267</v>
      </c>
      <c r="V43" s="582" t="s">
        <v>264</v>
      </c>
      <c r="W43" s="554"/>
      <c r="X43" s="554" t="s">
        <v>265</v>
      </c>
      <c r="Y43" s="554"/>
      <c r="Z43" s="554" t="s">
        <v>266</v>
      </c>
      <c r="AA43" s="554"/>
      <c r="AB43" s="240" t="s">
        <v>267</v>
      </c>
      <c r="AC43" s="582" t="s">
        <v>264</v>
      </c>
      <c r="AD43" s="554"/>
      <c r="AE43" s="554" t="s">
        <v>265</v>
      </c>
      <c r="AF43" s="554"/>
      <c r="AG43" s="554" t="s">
        <v>266</v>
      </c>
      <c r="AH43" s="554"/>
      <c r="AI43" s="240" t="s">
        <v>267</v>
      </c>
      <c r="AJ43" s="584"/>
      <c r="AK43" s="577"/>
      <c r="AL43" s="577"/>
      <c r="AM43" s="579"/>
      <c r="AN43" s="581"/>
      <c r="AS43" s="119"/>
      <c r="AT43" s="119"/>
    </row>
    <row r="44" spans="1:46" x14ac:dyDescent="0.25">
      <c r="A44" s="118"/>
      <c r="C44" s="602"/>
      <c r="E44" s="140"/>
      <c r="F44" s="182" t="str">
        <f t="shared" ref="F44:F49" si="0">IFERROR((VLOOKUP(E44,$E$31:$L$37,5,FALSE)),"")</f>
        <v/>
      </c>
      <c r="G44" s="183" t="str">
        <f>IFERROR((VLOOKUP(E44,$E$31:$N$37,8,FALSE)),"")</f>
        <v/>
      </c>
      <c r="H44" s="558"/>
      <c r="I44" s="545"/>
      <c r="J44" s="545"/>
      <c r="K44" s="545"/>
      <c r="L44" s="545"/>
      <c r="M44" s="545"/>
      <c r="N44" s="74"/>
      <c r="O44" s="559"/>
      <c r="P44" s="545"/>
      <c r="Q44" s="545"/>
      <c r="R44" s="545"/>
      <c r="S44" s="545"/>
      <c r="T44" s="545"/>
      <c r="U44" s="74"/>
      <c r="V44" s="559"/>
      <c r="W44" s="545"/>
      <c r="X44" s="545"/>
      <c r="Y44" s="545"/>
      <c r="Z44" s="545"/>
      <c r="AA44" s="545"/>
      <c r="AB44" s="74"/>
      <c r="AC44" s="559"/>
      <c r="AD44" s="545"/>
      <c r="AE44" s="545"/>
      <c r="AF44" s="545"/>
      <c r="AG44" s="545"/>
      <c r="AH44" s="545"/>
      <c r="AI44" s="74"/>
      <c r="AJ44" s="241">
        <f t="shared" ref="AJ44:AJ49" si="1">+H44+O44+V44+AC44</f>
        <v>0</v>
      </c>
      <c r="AK44" s="242">
        <f t="shared" ref="AK44:AK49" si="2">+J44+Q44+X44+AE44</f>
        <v>0</v>
      </c>
      <c r="AL44" s="242">
        <f t="shared" ref="AL44:AL49" si="3">+L44+S44+Z44+AG44</f>
        <v>0</v>
      </c>
      <c r="AM44" s="243">
        <f t="shared" ref="AM44:AM49" si="4">+N44+U44+AB44+AI44</f>
        <v>0</v>
      </c>
      <c r="AN44" s="244" t="str">
        <f>IFERROR((IF((SUM(AJ44:AM44)+G44)&gt;100%,"ERROR",(SUM(AJ44:AM44)+G44))),"")</f>
        <v/>
      </c>
      <c r="AS44" s="119"/>
      <c r="AT44" s="119"/>
    </row>
    <row r="45" spans="1:46" x14ac:dyDescent="0.25">
      <c r="A45" s="118"/>
      <c r="C45" s="602"/>
      <c r="E45" s="149"/>
      <c r="F45" s="184" t="str">
        <f t="shared" si="0"/>
        <v/>
      </c>
      <c r="G45" s="185" t="str">
        <f t="shared" ref="G45:G49" si="5">IFERROR((VLOOKUP(E45,$E$31:$L$37,7,FALSE)),"")</f>
        <v/>
      </c>
      <c r="H45" s="546"/>
      <c r="I45" s="547"/>
      <c r="J45" s="547"/>
      <c r="K45" s="547"/>
      <c r="L45" s="547"/>
      <c r="M45" s="547"/>
      <c r="N45" s="75"/>
      <c r="O45" s="557"/>
      <c r="P45" s="547"/>
      <c r="Q45" s="547"/>
      <c r="R45" s="547"/>
      <c r="S45" s="547"/>
      <c r="T45" s="547"/>
      <c r="U45" s="75"/>
      <c r="V45" s="557"/>
      <c r="W45" s="547"/>
      <c r="X45" s="547"/>
      <c r="Y45" s="547"/>
      <c r="Z45" s="547"/>
      <c r="AA45" s="547"/>
      <c r="AB45" s="75"/>
      <c r="AC45" s="557"/>
      <c r="AD45" s="547"/>
      <c r="AE45" s="547"/>
      <c r="AF45" s="547"/>
      <c r="AG45" s="547"/>
      <c r="AH45" s="547"/>
      <c r="AI45" s="75"/>
      <c r="AJ45" s="245">
        <f t="shared" si="1"/>
        <v>0</v>
      </c>
      <c r="AK45" s="246">
        <f t="shared" si="2"/>
        <v>0</v>
      </c>
      <c r="AL45" s="246">
        <f t="shared" si="3"/>
        <v>0</v>
      </c>
      <c r="AM45" s="247">
        <f t="shared" si="4"/>
        <v>0</v>
      </c>
      <c r="AN45" s="248" t="str">
        <f t="shared" ref="AN45:AN49" si="6">IFERROR((IF((SUM(AJ45:AM45)+G45)&gt;100%,"ERROR",(SUM(AJ45:AM45)+G45))),"")</f>
        <v/>
      </c>
      <c r="AS45" s="119"/>
      <c r="AT45" s="119"/>
    </row>
    <row r="46" spans="1:46" x14ac:dyDescent="0.25">
      <c r="A46" s="118"/>
      <c r="C46" s="602"/>
      <c r="E46" s="149"/>
      <c r="F46" s="184" t="str">
        <f t="shared" si="0"/>
        <v/>
      </c>
      <c r="G46" s="185" t="str">
        <f t="shared" si="5"/>
        <v/>
      </c>
      <c r="H46" s="546"/>
      <c r="I46" s="547"/>
      <c r="J46" s="547"/>
      <c r="K46" s="547"/>
      <c r="L46" s="547"/>
      <c r="M46" s="547"/>
      <c r="N46" s="75"/>
      <c r="O46" s="557"/>
      <c r="P46" s="547"/>
      <c r="Q46" s="547"/>
      <c r="R46" s="547"/>
      <c r="S46" s="547"/>
      <c r="T46" s="547"/>
      <c r="U46" s="75"/>
      <c r="V46" s="557"/>
      <c r="W46" s="547"/>
      <c r="X46" s="547"/>
      <c r="Y46" s="547"/>
      <c r="Z46" s="547"/>
      <c r="AA46" s="547"/>
      <c r="AB46" s="75"/>
      <c r="AC46" s="557"/>
      <c r="AD46" s="547"/>
      <c r="AE46" s="547"/>
      <c r="AF46" s="547"/>
      <c r="AG46" s="547"/>
      <c r="AH46" s="547"/>
      <c r="AI46" s="75"/>
      <c r="AJ46" s="245">
        <f t="shared" si="1"/>
        <v>0</v>
      </c>
      <c r="AK46" s="246">
        <f t="shared" si="2"/>
        <v>0</v>
      </c>
      <c r="AL46" s="246">
        <f t="shared" si="3"/>
        <v>0</v>
      </c>
      <c r="AM46" s="247">
        <f t="shared" si="4"/>
        <v>0</v>
      </c>
      <c r="AN46" s="248" t="str">
        <f t="shared" si="6"/>
        <v/>
      </c>
      <c r="AS46" s="119"/>
      <c r="AT46" s="119"/>
    </row>
    <row r="47" spans="1:46" x14ac:dyDescent="0.25">
      <c r="A47" s="118"/>
      <c r="C47" s="602"/>
      <c r="E47" s="149"/>
      <c r="F47" s="184" t="str">
        <f t="shared" si="0"/>
        <v/>
      </c>
      <c r="G47" s="185" t="str">
        <f t="shared" si="5"/>
        <v/>
      </c>
      <c r="H47" s="546"/>
      <c r="I47" s="547"/>
      <c r="J47" s="547"/>
      <c r="K47" s="547"/>
      <c r="L47" s="547"/>
      <c r="M47" s="547"/>
      <c r="N47" s="75"/>
      <c r="O47" s="557"/>
      <c r="P47" s="547"/>
      <c r="Q47" s="547"/>
      <c r="R47" s="547"/>
      <c r="S47" s="547"/>
      <c r="T47" s="547"/>
      <c r="U47" s="75"/>
      <c r="V47" s="557"/>
      <c r="W47" s="547"/>
      <c r="X47" s="547"/>
      <c r="Y47" s="547"/>
      <c r="Z47" s="547"/>
      <c r="AA47" s="547"/>
      <c r="AB47" s="75"/>
      <c r="AC47" s="557"/>
      <c r="AD47" s="547"/>
      <c r="AE47" s="547"/>
      <c r="AF47" s="547"/>
      <c r="AG47" s="547"/>
      <c r="AH47" s="547"/>
      <c r="AI47" s="75"/>
      <c r="AJ47" s="245">
        <f t="shared" si="1"/>
        <v>0</v>
      </c>
      <c r="AK47" s="246">
        <f t="shared" si="2"/>
        <v>0</v>
      </c>
      <c r="AL47" s="246">
        <f t="shared" si="3"/>
        <v>0</v>
      </c>
      <c r="AM47" s="247">
        <f t="shared" si="4"/>
        <v>0</v>
      </c>
      <c r="AN47" s="248" t="str">
        <f t="shared" si="6"/>
        <v/>
      </c>
      <c r="AS47" s="119"/>
      <c r="AT47" s="119"/>
    </row>
    <row r="48" spans="1:46" x14ac:dyDescent="0.25">
      <c r="A48" s="118"/>
      <c r="C48" s="602"/>
      <c r="E48" s="149"/>
      <c r="F48" s="184" t="str">
        <f t="shared" si="0"/>
        <v/>
      </c>
      <c r="G48" s="185" t="str">
        <f t="shared" si="5"/>
        <v/>
      </c>
      <c r="H48" s="546"/>
      <c r="I48" s="547"/>
      <c r="J48" s="547"/>
      <c r="K48" s="547"/>
      <c r="L48" s="547"/>
      <c r="M48" s="547"/>
      <c r="N48" s="75"/>
      <c r="O48" s="557"/>
      <c r="P48" s="547"/>
      <c r="Q48" s="547"/>
      <c r="R48" s="547"/>
      <c r="S48" s="547"/>
      <c r="T48" s="547"/>
      <c r="U48" s="75"/>
      <c r="V48" s="557"/>
      <c r="W48" s="547"/>
      <c r="X48" s="547"/>
      <c r="Y48" s="547"/>
      <c r="Z48" s="547"/>
      <c r="AA48" s="547"/>
      <c r="AB48" s="75"/>
      <c r="AC48" s="557"/>
      <c r="AD48" s="547"/>
      <c r="AE48" s="547"/>
      <c r="AF48" s="547"/>
      <c r="AG48" s="547"/>
      <c r="AH48" s="547"/>
      <c r="AI48" s="75"/>
      <c r="AJ48" s="245">
        <f t="shared" si="1"/>
        <v>0</v>
      </c>
      <c r="AK48" s="246">
        <f t="shared" si="2"/>
        <v>0</v>
      </c>
      <c r="AL48" s="246">
        <f t="shared" si="3"/>
        <v>0</v>
      </c>
      <c r="AM48" s="247">
        <f t="shared" si="4"/>
        <v>0</v>
      </c>
      <c r="AN48" s="248" t="str">
        <f t="shared" si="6"/>
        <v/>
      </c>
      <c r="AS48" s="119"/>
      <c r="AT48" s="119"/>
    </row>
    <row r="49" spans="1:46" ht="16.5" thickBot="1" x14ac:dyDescent="0.3">
      <c r="A49" s="118"/>
      <c r="C49" s="602"/>
      <c r="E49" s="150"/>
      <c r="F49" s="186" t="str">
        <f t="shared" si="0"/>
        <v/>
      </c>
      <c r="G49" s="187" t="str">
        <f t="shared" si="5"/>
        <v/>
      </c>
      <c r="H49" s="645"/>
      <c r="I49" s="618"/>
      <c r="J49" s="618"/>
      <c r="K49" s="618"/>
      <c r="L49" s="618"/>
      <c r="M49" s="618"/>
      <c r="N49" s="76"/>
      <c r="O49" s="617"/>
      <c r="P49" s="618"/>
      <c r="Q49" s="618"/>
      <c r="R49" s="618"/>
      <c r="S49" s="618"/>
      <c r="T49" s="618"/>
      <c r="U49" s="76"/>
      <c r="V49" s="617"/>
      <c r="W49" s="618"/>
      <c r="X49" s="618"/>
      <c r="Y49" s="618"/>
      <c r="Z49" s="618"/>
      <c r="AA49" s="618"/>
      <c r="AB49" s="76"/>
      <c r="AC49" s="617"/>
      <c r="AD49" s="618"/>
      <c r="AE49" s="618"/>
      <c r="AF49" s="618"/>
      <c r="AG49" s="618"/>
      <c r="AH49" s="618"/>
      <c r="AI49" s="76"/>
      <c r="AJ49" s="249">
        <f t="shared" si="1"/>
        <v>0</v>
      </c>
      <c r="AK49" s="250">
        <f t="shared" si="2"/>
        <v>0</v>
      </c>
      <c r="AL49" s="250">
        <f t="shared" si="3"/>
        <v>0</v>
      </c>
      <c r="AM49" s="251">
        <f t="shared" si="4"/>
        <v>0</v>
      </c>
      <c r="AN49" s="252" t="str">
        <f t="shared" si="6"/>
        <v/>
      </c>
      <c r="AS49" s="119"/>
      <c r="AT49" s="119"/>
    </row>
    <row r="50" spans="1:46" x14ac:dyDescent="0.25">
      <c r="A50" s="118"/>
      <c r="C50" s="602"/>
      <c r="D50" s="115"/>
      <c r="E50" s="611" t="s">
        <v>269</v>
      </c>
      <c r="F50" s="612"/>
      <c r="G50" s="613"/>
      <c r="H50" s="615" t="str">
        <f>IFERROR(AVERAGEIF(H44:I49,"&gt;0"),"")</f>
        <v/>
      </c>
      <c r="I50" s="616"/>
      <c r="J50" s="616" t="str">
        <f>IFERROR(AVERAGEIF(J44:K49,"&gt;0"),"")</f>
        <v/>
      </c>
      <c r="K50" s="616"/>
      <c r="L50" s="616" t="str">
        <f>IFERROR(AVERAGEIF(L44:M49,"&gt;0"),"")</f>
        <v/>
      </c>
      <c r="M50" s="616"/>
      <c r="N50" s="79" t="str">
        <f>IFERROR(AVERAGEIF(N44:N49,"&gt;0"),"")</f>
        <v/>
      </c>
      <c r="O50" s="615" t="str">
        <f>IFERROR(AVERAGEIF(O44:P49,"&gt;0"),"")</f>
        <v/>
      </c>
      <c r="P50" s="616"/>
      <c r="Q50" s="616" t="str">
        <f>IFERROR(AVERAGEIF(Q44:R49,"&gt;0"),"")</f>
        <v/>
      </c>
      <c r="R50" s="616"/>
      <c r="S50" s="616" t="str">
        <f>IFERROR(AVERAGEIF(S44:T49,"&gt;0"),"")</f>
        <v/>
      </c>
      <c r="T50" s="616"/>
      <c r="U50" s="79" t="str">
        <f>IFERROR(AVERAGEIF(U44:U49,"&gt;0"),"")</f>
        <v/>
      </c>
      <c r="V50" s="615" t="str">
        <f>IFERROR(AVERAGEIF(V44:W49,"&gt;0"),"")</f>
        <v/>
      </c>
      <c r="W50" s="616"/>
      <c r="X50" s="616" t="str">
        <f>IFERROR(AVERAGEIF(X44:Y49,"&gt;0"),"")</f>
        <v/>
      </c>
      <c r="Y50" s="616"/>
      <c r="Z50" s="616" t="str">
        <f>IFERROR(AVERAGEIF(Z44:AA49,"&gt;0"),"")</f>
        <v/>
      </c>
      <c r="AA50" s="616"/>
      <c r="AB50" s="80" t="str">
        <f>IFERROR(AVERAGEIF(AA44:AA49,"&gt;0"),"")</f>
        <v/>
      </c>
      <c r="AC50" s="646" t="str">
        <f>IFERROR(AVERAGEIF(AC44:AD49,"&gt;0"),"")</f>
        <v/>
      </c>
      <c r="AD50" s="616"/>
      <c r="AE50" s="616" t="str">
        <f>IFERROR(AVERAGEIF(AE44:AF49,"&gt;0"),"")</f>
        <v/>
      </c>
      <c r="AF50" s="616"/>
      <c r="AG50" s="616" t="str">
        <f>IFERROR(AVERAGEIF(AG44:AH49,"&gt;0"),"")</f>
        <v/>
      </c>
      <c r="AH50" s="616"/>
      <c r="AI50" s="81" t="str">
        <f>IFERROR(AVERAGEIF(AI44:AI49,"&gt;0"),"")</f>
        <v/>
      </c>
      <c r="AJ50" s="77" t="str">
        <f>IFERROR(AVERAGEIF(AJ44:AJ49,"&gt;0"),"")</f>
        <v/>
      </c>
      <c r="AK50" s="78" t="str">
        <f>IFERROR(AVERAGEIF(AK44:AK49,"&gt;0"),"")</f>
        <v/>
      </c>
      <c r="AL50" s="78" t="str">
        <f>IFERROR(AVERAGEIF(AL44:AL49,"&gt;0"),"")</f>
        <v/>
      </c>
      <c r="AM50" s="80" t="str">
        <f>IFERROR(AVERAGEIF(AM44:AM49,"&gt;0"),"")</f>
        <v/>
      </c>
      <c r="AN50" s="209"/>
      <c r="AS50" s="119"/>
      <c r="AT50" s="119"/>
    </row>
    <row r="51" spans="1:46" ht="69" customHeight="1" x14ac:dyDescent="0.25">
      <c r="A51" s="118"/>
      <c r="C51" s="602"/>
      <c r="E51" s="647" t="s">
        <v>270</v>
      </c>
      <c r="F51" s="647"/>
      <c r="G51" s="647"/>
      <c r="H51" s="647"/>
      <c r="I51" s="647"/>
      <c r="J51" s="647"/>
      <c r="K51" s="647"/>
      <c r="L51" s="647"/>
      <c r="M51" s="647"/>
      <c r="N51" s="647"/>
      <c r="O51" s="647"/>
      <c r="P51" s="647"/>
      <c r="Q51" s="647"/>
      <c r="R51" s="647"/>
      <c r="S51" s="647"/>
      <c r="T51" s="647"/>
      <c r="U51" s="647"/>
      <c r="V51" s="209"/>
      <c r="W51" s="209"/>
      <c r="X51" s="209"/>
      <c r="Y51" s="209"/>
      <c r="Z51" s="209"/>
      <c r="AA51" s="209"/>
      <c r="AB51" s="209"/>
      <c r="AC51" s="209"/>
      <c r="AD51" s="209"/>
      <c r="AE51" s="209"/>
      <c r="AF51" s="209"/>
      <c r="AG51" s="209"/>
      <c r="AH51" s="209"/>
      <c r="AI51" s="209"/>
      <c r="AJ51" s="209"/>
      <c r="AK51" s="209"/>
      <c r="AL51" s="209"/>
      <c r="AM51" s="209"/>
      <c r="AN51" s="209"/>
      <c r="AS51" s="119"/>
      <c r="AT51" s="119"/>
    </row>
    <row r="52" spans="1:46" x14ac:dyDescent="0.25">
      <c r="A52" s="118"/>
      <c r="C52" s="602"/>
      <c r="D52" s="115"/>
      <c r="E52" s="205"/>
      <c r="F52" s="205"/>
      <c r="G52" s="205"/>
      <c r="H52" s="205"/>
      <c r="I52" s="205"/>
      <c r="J52" s="205"/>
      <c r="K52" s="205"/>
      <c r="L52" s="205"/>
      <c r="M52" s="206"/>
      <c r="N52" s="206"/>
      <c r="O52" s="206"/>
      <c r="P52" s="206"/>
      <c r="Q52" s="206"/>
      <c r="AS52" s="119"/>
      <c r="AT52" s="119"/>
    </row>
    <row r="53" spans="1:46" ht="15.75" customHeight="1" x14ac:dyDescent="0.25">
      <c r="A53" s="118"/>
      <c r="C53" s="602"/>
      <c r="E53" s="600" t="s">
        <v>271</v>
      </c>
      <c r="F53" s="600"/>
      <c r="G53" s="600"/>
      <c r="H53" s="600"/>
      <c r="I53" s="600"/>
      <c r="J53" s="600"/>
      <c r="K53" s="600"/>
      <c r="L53" s="122"/>
      <c r="AS53" s="119"/>
      <c r="AT53" s="119"/>
    </row>
    <row r="54" spans="1:46" ht="15.75" customHeight="1" thickBot="1" x14ac:dyDescent="0.3">
      <c r="A54" s="118"/>
      <c r="C54" s="602"/>
      <c r="E54" s="139"/>
      <c r="F54" s="139"/>
      <c r="G54" s="139"/>
      <c r="H54" s="139"/>
      <c r="I54" s="139"/>
      <c r="J54" s="139"/>
      <c r="K54" s="139"/>
      <c r="L54" s="122"/>
      <c r="R54" s="147"/>
      <c r="AS54" s="119"/>
      <c r="AT54" s="119"/>
    </row>
    <row r="55" spans="1:46" ht="39" customHeight="1" thickBot="1" x14ac:dyDescent="0.3">
      <c r="A55" s="118"/>
      <c r="C55" s="602"/>
      <c r="E55" s="555" t="s">
        <v>247</v>
      </c>
      <c r="F55" s="553" t="s">
        <v>251</v>
      </c>
      <c r="G55" s="551" t="s">
        <v>258</v>
      </c>
      <c r="H55" s="563" t="s">
        <v>259</v>
      </c>
      <c r="I55" s="564"/>
      <c r="J55" s="564"/>
      <c r="K55" s="564"/>
      <c r="L55" s="564"/>
      <c r="M55" s="564"/>
      <c r="N55" s="565"/>
      <c r="O55" s="563" t="s">
        <v>272</v>
      </c>
      <c r="P55" s="564"/>
      <c r="Q55" s="564"/>
      <c r="R55" s="564"/>
      <c r="S55" s="564"/>
      <c r="T55" s="564"/>
      <c r="U55" s="565"/>
      <c r="V55" s="563" t="s">
        <v>261</v>
      </c>
      <c r="W55" s="564"/>
      <c r="X55" s="564"/>
      <c r="Y55" s="564"/>
      <c r="Z55" s="564"/>
      <c r="AA55" s="564"/>
      <c r="AB55" s="565"/>
      <c r="AC55" s="563" t="s">
        <v>262</v>
      </c>
      <c r="AD55" s="564"/>
      <c r="AE55" s="564"/>
      <c r="AF55" s="564"/>
      <c r="AG55" s="564"/>
      <c r="AH55" s="564"/>
      <c r="AI55" s="565"/>
      <c r="AJ55" s="585" t="s">
        <v>273</v>
      </c>
      <c r="AK55" s="586"/>
      <c r="AL55" s="586"/>
      <c r="AM55" s="587"/>
      <c r="AN55" s="565" t="s">
        <v>274</v>
      </c>
      <c r="AO55" s="563" t="s">
        <v>275</v>
      </c>
      <c r="AP55" s="564"/>
      <c r="AQ55" s="564"/>
      <c r="AR55" s="566" t="s">
        <v>276</v>
      </c>
      <c r="AS55" s="119"/>
      <c r="AT55" s="119"/>
    </row>
    <row r="56" spans="1:46" ht="66" customHeight="1" thickBot="1" x14ac:dyDescent="0.3">
      <c r="A56" s="118"/>
      <c r="C56" s="602"/>
      <c r="E56" s="556"/>
      <c r="F56" s="554"/>
      <c r="G56" s="552"/>
      <c r="H56" s="238" t="s">
        <v>264</v>
      </c>
      <c r="I56" s="259" t="s">
        <v>277</v>
      </c>
      <c r="J56" s="239" t="s">
        <v>265</v>
      </c>
      <c r="K56" s="259" t="s">
        <v>278</v>
      </c>
      <c r="L56" s="239" t="s">
        <v>266</v>
      </c>
      <c r="M56" s="259" t="s">
        <v>279</v>
      </c>
      <c r="N56" s="240" t="s">
        <v>267</v>
      </c>
      <c r="O56" s="260" t="s">
        <v>264</v>
      </c>
      <c r="P56" s="259" t="s">
        <v>277</v>
      </c>
      <c r="Q56" s="239" t="s">
        <v>265</v>
      </c>
      <c r="R56" s="259" t="s">
        <v>278</v>
      </c>
      <c r="S56" s="239" t="s">
        <v>266</v>
      </c>
      <c r="T56" s="259" t="s">
        <v>279</v>
      </c>
      <c r="U56" s="240" t="s">
        <v>267</v>
      </c>
      <c r="V56" s="238" t="s">
        <v>264</v>
      </c>
      <c r="W56" s="259" t="s">
        <v>277</v>
      </c>
      <c r="X56" s="239" t="s">
        <v>265</v>
      </c>
      <c r="Y56" s="259" t="s">
        <v>278</v>
      </c>
      <c r="Z56" s="239" t="s">
        <v>266</v>
      </c>
      <c r="AA56" s="259" t="s">
        <v>279</v>
      </c>
      <c r="AB56" s="240" t="s">
        <v>267</v>
      </c>
      <c r="AC56" s="238" t="s">
        <v>264</v>
      </c>
      <c r="AD56" s="259" t="s">
        <v>277</v>
      </c>
      <c r="AE56" s="239" t="s">
        <v>265</v>
      </c>
      <c r="AF56" s="259" t="s">
        <v>278</v>
      </c>
      <c r="AG56" s="239" t="s">
        <v>266</v>
      </c>
      <c r="AH56" s="259" t="s">
        <v>279</v>
      </c>
      <c r="AI56" s="240" t="s">
        <v>267</v>
      </c>
      <c r="AJ56" s="261" t="s">
        <v>264</v>
      </c>
      <c r="AK56" s="262" t="s">
        <v>265</v>
      </c>
      <c r="AL56" s="262" t="s">
        <v>266</v>
      </c>
      <c r="AM56" s="263" t="s">
        <v>267</v>
      </c>
      <c r="AN56" s="643"/>
      <c r="AO56" s="264" t="s">
        <v>280</v>
      </c>
      <c r="AP56" s="265" t="s">
        <v>43</v>
      </c>
      <c r="AQ56" s="266" t="s">
        <v>281</v>
      </c>
      <c r="AR56" s="567"/>
      <c r="AS56" s="119"/>
      <c r="AT56" s="119"/>
    </row>
    <row r="57" spans="1:46" x14ac:dyDescent="0.25">
      <c r="A57" s="118"/>
      <c r="C57" s="602"/>
      <c r="E57" s="253">
        <f>+E44</f>
        <v>0</v>
      </c>
      <c r="F57" s="254" t="str">
        <f>+F44</f>
        <v/>
      </c>
      <c r="G57" s="188" t="str">
        <f>+G44</f>
        <v/>
      </c>
      <c r="H57" s="97"/>
      <c r="I57" s="82"/>
      <c r="J57" s="83"/>
      <c r="K57" s="83"/>
      <c r="L57" s="83"/>
      <c r="M57" s="84"/>
      <c r="N57" s="74"/>
      <c r="O57" s="82"/>
      <c r="P57" s="82"/>
      <c r="Q57" s="83"/>
      <c r="R57" s="83"/>
      <c r="S57" s="83"/>
      <c r="T57" s="84"/>
      <c r="U57" s="74"/>
      <c r="V57" s="82"/>
      <c r="W57" s="82"/>
      <c r="X57" s="83"/>
      <c r="Y57" s="83"/>
      <c r="Z57" s="83"/>
      <c r="AA57" s="84"/>
      <c r="AB57" s="74"/>
      <c r="AC57" s="85"/>
      <c r="AD57" s="85"/>
      <c r="AE57" s="86"/>
      <c r="AF57" s="86"/>
      <c r="AG57" s="86"/>
      <c r="AH57" s="87"/>
      <c r="AI57" s="87"/>
      <c r="AJ57" s="241">
        <f>+H57+O57+V57+AC57</f>
        <v>0</v>
      </c>
      <c r="AK57" s="242">
        <f>+AE57+X57+Q57+J57</f>
        <v>0</v>
      </c>
      <c r="AL57" s="242">
        <f>+AG57+Z57+S57+L57</f>
        <v>0</v>
      </c>
      <c r="AM57" s="243">
        <f>+AI57+AB57+U57+N57</f>
        <v>0</v>
      </c>
      <c r="AN57" s="267" t="str">
        <f>IFERROR((SUM(H57:AI57)+G57),"")</f>
        <v/>
      </c>
      <c r="AO57" s="194" t="str">
        <f>IF(AN57&lt;100%,"NO SE REPORTA","")</f>
        <v/>
      </c>
      <c r="AP57" s="195"/>
      <c r="AQ57" s="196"/>
      <c r="AR57" s="191" t="str">
        <f>IF(AN57&lt;100%,"NO SE REPORTA","")</f>
        <v/>
      </c>
      <c r="AS57" s="119"/>
      <c r="AT57" s="119"/>
    </row>
    <row r="58" spans="1:46" x14ac:dyDescent="0.25">
      <c r="A58" s="118"/>
      <c r="C58" s="602"/>
      <c r="E58" s="255">
        <f t="shared" ref="E58:G58" si="7">+E45</f>
        <v>0</v>
      </c>
      <c r="F58" s="256" t="str">
        <f t="shared" si="7"/>
        <v/>
      </c>
      <c r="G58" s="189" t="str">
        <f t="shared" si="7"/>
        <v/>
      </c>
      <c r="H58" s="97"/>
      <c r="I58" s="82"/>
      <c r="J58" s="83"/>
      <c r="K58" s="83"/>
      <c r="L58" s="83"/>
      <c r="M58" s="84"/>
      <c r="N58" s="74"/>
      <c r="O58" s="82"/>
      <c r="P58" s="82"/>
      <c r="Q58" s="83"/>
      <c r="R58" s="83"/>
      <c r="S58" s="83"/>
      <c r="T58" s="84"/>
      <c r="U58" s="74"/>
      <c r="V58" s="82"/>
      <c r="W58" s="82"/>
      <c r="X58" s="83"/>
      <c r="Y58" s="83"/>
      <c r="Z58" s="83"/>
      <c r="AA58" s="84"/>
      <c r="AB58" s="74"/>
      <c r="AC58" s="85"/>
      <c r="AD58" s="85"/>
      <c r="AE58" s="86"/>
      <c r="AF58" s="86"/>
      <c r="AG58" s="86"/>
      <c r="AH58" s="87"/>
      <c r="AI58" s="87"/>
      <c r="AJ58" s="245">
        <f t="shared" ref="AJ58:AJ62" si="8">+H58+O58+V58+AC58</f>
        <v>0</v>
      </c>
      <c r="AK58" s="246">
        <f t="shared" ref="AK58:AK62" si="9">+AE58+X58+Q58+J58</f>
        <v>0</v>
      </c>
      <c r="AL58" s="246">
        <f t="shared" ref="AL58:AL62" si="10">+AG58+Z58+S58+L58</f>
        <v>0</v>
      </c>
      <c r="AM58" s="247">
        <f t="shared" ref="AM58:AM62" si="11">+AI58+AB58+U58+N58</f>
        <v>0</v>
      </c>
      <c r="AN58" s="268" t="str">
        <f>IFERROR((SUM(H58:AI58)+G58),"")</f>
        <v/>
      </c>
      <c r="AO58" s="197" t="str">
        <f t="shared" ref="AO58:AO62" si="12">IF(AN58&lt;100%,"NO SE REPORTA","")</f>
        <v/>
      </c>
      <c r="AP58" s="190"/>
      <c r="AQ58" s="198"/>
      <c r="AR58" s="192" t="str">
        <f t="shared" ref="AR58:AR62" si="13">IF(AN58&lt;100%,"NO SE REPORTA","")</f>
        <v/>
      </c>
      <c r="AS58" s="119"/>
      <c r="AT58" s="119"/>
    </row>
    <row r="59" spans="1:46" x14ac:dyDescent="0.25">
      <c r="A59" s="118"/>
      <c r="C59" s="602"/>
      <c r="E59" s="255">
        <f t="shared" ref="E59:G59" si="14">+E46</f>
        <v>0</v>
      </c>
      <c r="F59" s="256" t="str">
        <f t="shared" si="14"/>
        <v/>
      </c>
      <c r="G59" s="189" t="str">
        <f t="shared" si="14"/>
        <v/>
      </c>
      <c r="H59" s="97"/>
      <c r="I59" s="82"/>
      <c r="J59" s="83"/>
      <c r="K59" s="83"/>
      <c r="L59" s="83"/>
      <c r="M59" s="84"/>
      <c r="N59" s="74"/>
      <c r="O59" s="82"/>
      <c r="P59" s="82"/>
      <c r="Q59" s="83"/>
      <c r="R59" s="83"/>
      <c r="S59" s="83"/>
      <c r="T59" s="84"/>
      <c r="U59" s="74"/>
      <c r="V59" s="82"/>
      <c r="W59" s="82"/>
      <c r="X59" s="83"/>
      <c r="Y59" s="83"/>
      <c r="Z59" s="83"/>
      <c r="AA59" s="84"/>
      <c r="AB59" s="74"/>
      <c r="AC59" s="85"/>
      <c r="AD59" s="85"/>
      <c r="AE59" s="86"/>
      <c r="AF59" s="86"/>
      <c r="AG59" s="86"/>
      <c r="AH59" s="87"/>
      <c r="AI59" s="87"/>
      <c r="AJ59" s="245">
        <f t="shared" si="8"/>
        <v>0</v>
      </c>
      <c r="AK59" s="246">
        <f t="shared" si="9"/>
        <v>0</v>
      </c>
      <c r="AL59" s="246">
        <f t="shared" si="10"/>
        <v>0</v>
      </c>
      <c r="AM59" s="247">
        <f t="shared" si="11"/>
        <v>0</v>
      </c>
      <c r="AN59" s="268" t="str">
        <f t="shared" ref="AN59:AN62" si="15">IFERROR((SUM(H59:AI59)+G59),"")</f>
        <v/>
      </c>
      <c r="AO59" s="197" t="str">
        <f t="shared" si="12"/>
        <v/>
      </c>
      <c r="AP59" s="190"/>
      <c r="AQ59" s="198"/>
      <c r="AR59" s="192" t="str">
        <f t="shared" si="13"/>
        <v/>
      </c>
      <c r="AS59" s="119"/>
      <c r="AT59" s="119"/>
    </row>
    <row r="60" spans="1:46" x14ac:dyDescent="0.25">
      <c r="A60" s="118"/>
      <c r="C60" s="602"/>
      <c r="E60" s="255">
        <f t="shared" ref="E60:G60" si="16">+E47</f>
        <v>0</v>
      </c>
      <c r="F60" s="256" t="str">
        <f t="shared" si="16"/>
        <v/>
      </c>
      <c r="G60" s="189" t="str">
        <f t="shared" si="16"/>
        <v/>
      </c>
      <c r="H60" s="97"/>
      <c r="I60" s="82"/>
      <c r="J60" s="83"/>
      <c r="K60" s="83"/>
      <c r="L60" s="83"/>
      <c r="M60" s="84"/>
      <c r="N60" s="74"/>
      <c r="O60" s="82"/>
      <c r="P60" s="82"/>
      <c r="Q60" s="83"/>
      <c r="R60" s="83"/>
      <c r="S60" s="83"/>
      <c r="T60" s="84"/>
      <c r="U60" s="74"/>
      <c r="V60" s="82"/>
      <c r="W60" s="82"/>
      <c r="X60" s="83"/>
      <c r="Y60" s="83"/>
      <c r="Z60" s="83"/>
      <c r="AA60" s="84"/>
      <c r="AB60" s="74"/>
      <c r="AC60" s="85"/>
      <c r="AD60" s="85"/>
      <c r="AE60" s="86"/>
      <c r="AF60" s="86"/>
      <c r="AG60" s="86"/>
      <c r="AH60" s="87"/>
      <c r="AI60" s="87"/>
      <c r="AJ60" s="245">
        <f t="shared" si="8"/>
        <v>0</v>
      </c>
      <c r="AK60" s="246">
        <f t="shared" si="9"/>
        <v>0</v>
      </c>
      <c r="AL60" s="246">
        <f t="shared" si="10"/>
        <v>0</v>
      </c>
      <c r="AM60" s="247">
        <f t="shared" si="11"/>
        <v>0</v>
      </c>
      <c r="AN60" s="268" t="str">
        <f t="shared" si="15"/>
        <v/>
      </c>
      <c r="AO60" s="197" t="str">
        <f t="shared" si="12"/>
        <v/>
      </c>
      <c r="AP60" s="190"/>
      <c r="AQ60" s="198"/>
      <c r="AR60" s="192" t="str">
        <f t="shared" si="13"/>
        <v/>
      </c>
      <c r="AS60" s="119"/>
      <c r="AT60" s="119"/>
    </row>
    <row r="61" spans="1:46" x14ac:dyDescent="0.25">
      <c r="A61" s="118"/>
      <c r="C61" s="602"/>
      <c r="E61" s="255">
        <f t="shared" ref="E61:G62" si="17">+E48</f>
        <v>0</v>
      </c>
      <c r="F61" s="256" t="str">
        <f t="shared" si="17"/>
        <v/>
      </c>
      <c r="G61" s="189" t="str">
        <f t="shared" si="17"/>
        <v/>
      </c>
      <c r="H61" s="97"/>
      <c r="I61" s="82"/>
      <c r="J61" s="83"/>
      <c r="K61" s="83"/>
      <c r="L61" s="83"/>
      <c r="M61" s="84"/>
      <c r="N61" s="74"/>
      <c r="O61" s="82"/>
      <c r="P61" s="82"/>
      <c r="Q61" s="83"/>
      <c r="R61" s="83"/>
      <c r="S61" s="83"/>
      <c r="T61" s="84"/>
      <c r="U61" s="74"/>
      <c r="V61" s="82"/>
      <c r="W61" s="82"/>
      <c r="X61" s="83"/>
      <c r="Y61" s="83"/>
      <c r="Z61" s="83"/>
      <c r="AA61" s="84"/>
      <c r="AB61" s="74"/>
      <c r="AC61" s="85"/>
      <c r="AD61" s="85"/>
      <c r="AE61" s="86"/>
      <c r="AF61" s="86"/>
      <c r="AG61" s="86"/>
      <c r="AH61" s="87"/>
      <c r="AI61" s="87"/>
      <c r="AJ61" s="245">
        <f t="shared" si="8"/>
        <v>0</v>
      </c>
      <c r="AK61" s="246">
        <f t="shared" si="9"/>
        <v>0</v>
      </c>
      <c r="AL61" s="246">
        <f t="shared" si="10"/>
        <v>0</v>
      </c>
      <c r="AM61" s="247">
        <f t="shared" si="11"/>
        <v>0</v>
      </c>
      <c r="AN61" s="268" t="str">
        <f t="shared" si="15"/>
        <v/>
      </c>
      <c r="AO61" s="197" t="str">
        <f t="shared" si="12"/>
        <v/>
      </c>
      <c r="AP61" s="190"/>
      <c r="AQ61" s="198"/>
      <c r="AR61" s="192" t="str">
        <f t="shared" si="13"/>
        <v/>
      </c>
      <c r="AS61" s="119"/>
      <c r="AT61" s="119"/>
    </row>
    <row r="62" spans="1:46" ht="16.5" thickBot="1" x14ac:dyDescent="0.3">
      <c r="A62" s="118"/>
      <c r="C62" s="602"/>
      <c r="E62" s="257">
        <f t="shared" ref="E62" si="18">+E49</f>
        <v>0</v>
      </c>
      <c r="F62" s="256" t="str">
        <f t="shared" si="17"/>
        <v/>
      </c>
      <c r="G62" s="189" t="str">
        <f t="shared" si="17"/>
        <v/>
      </c>
      <c r="H62" s="98"/>
      <c r="I62" s="99"/>
      <c r="J62" s="100"/>
      <c r="K62" s="99"/>
      <c r="L62" s="100"/>
      <c r="M62" s="101"/>
      <c r="N62" s="102"/>
      <c r="O62" s="103"/>
      <c r="P62" s="103"/>
      <c r="Q62" s="100"/>
      <c r="R62" s="100"/>
      <c r="S62" s="100"/>
      <c r="T62" s="101"/>
      <c r="U62" s="102"/>
      <c r="V62" s="103"/>
      <c r="W62" s="103"/>
      <c r="X62" s="100"/>
      <c r="Y62" s="100"/>
      <c r="Z62" s="100"/>
      <c r="AA62" s="101"/>
      <c r="AB62" s="102"/>
      <c r="AC62" s="104"/>
      <c r="AD62" s="104"/>
      <c r="AE62" s="105"/>
      <c r="AF62" s="105"/>
      <c r="AG62" s="105"/>
      <c r="AH62" s="106"/>
      <c r="AI62" s="106"/>
      <c r="AJ62" s="269">
        <f t="shared" si="8"/>
        <v>0</v>
      </c>
      <c r="AK62" s="270">
        <f t="shared" si="9"/>
        <v>0</v>
      </c>
      <c r="AL62" s="270">
        <f t="shared" si="10"/>
        <v>0</v>
      </c>
      <c r="AM62" s="271">
        <f t="shared" si="11"/>
        <v>0</v>
      </c>
      <c r="AN62" s="272" t="str">
        <f t="shared" si="15"/>
        <v/>
      </c>
      <c r="AO62" s="199" t="str">
        <f t="shared" si="12"/>
        <v/>
      </c>
      <c r="AP62" s="200"/>
      <c r="AQ62" s="201"/>
      <c r="AR62" s="193" t="str">
        <f t="shared" si="13"/>
        <v/>
      </c>
      <c r="AS62" s="119"/>
      <c r="AT62" s="119"/>
    </row>
    <row r="63" spans="1:46" ht="16.5" thickBot="1" x14ac:dyDescent="0.3">
      <c r="A63" s="118"/>
      <c r="C63" s="602"/>
      <c r="E63" s="548" t="s">
        <v>282</v>
      </c>
      <c r="F63" s="549"/>
      <c r="G63" s="550"/>
      <c r="H63" s="94" t="str">
        <f>IFERROR(AVERAGEIF(H57:H62,"&gt;0"),"")</f>
        <v/>
      </c>
      <c r="I63" s="91"/>
      <c r="J63" s="94" t="str">
        <f t="shared" ref="J63:AI63" si="19">IFERROR(AVERAGEIF(J57:J62,"&gt;0"),"")</f>
        <v/>
      </c>
      <c r="K63" s="91"/>
      <c r="L63" s="94" t="str">
        <f t="shared" si="19"/>
        <v/>
      </c>
      <c r="M63" s="95"/>
      <c r="N63" s="96" t="str">
        <f t="shared" si="19"/>
        <v/>
      </c>
      <c r="O63" s="92" t="str">
        <f t="shared" si="19"/>
        <v/>
      </c>
      <c r="P63" s="93"/>
      <c r="Q63" s="92" t="str">
        <f t="shared" si="19"/>
        <v/>
      </c>
      <c r="R63" s="93"/>
      <c r="S63" s="92" t="str">
        <f t="shared" si="19"/>
        <v/>
      </c>
      <c r="T63" s="93"/>
      <c r="U63" s="92" t="str">
        <f t="shared" si="19"/>
        <v/>
      </c>
      <c r="V63" s="92" t="str">
        <f t="shared" si="19"/>
        <v/>
      </c>
      <c r="W63" s="93"/>
      <c r="X63" s="92" t="str">
        <f t="shared" si="19"/>
        <v/>
      </c>
      <c r="Y63" s="93"/>
      <c r="Z63" s="92" t="str">
        <f t="shared" si="19"/>
        <v/>
      </c>
      <c r="AA63" s="93"/>
      <c r="AB63" s="92" t="str">
        <f t="shared" si="19"/>
        <v/>
      </c>
      <c r="AC63" s="92" t="str">
        <f t="shared" si="19"/>
        <v/>
      </c>
      <c r="AD63" s="93"/>
      <c r="AE63" s="92" t="str">
        <f t="shared" si="19"/>
        <v/>
      </c>
      <c r="AF63" s="93"/>
      <c r="AG63" s="92" t="str">
        <f t="shared" si="19"/>
        <v/>
      </c>
      <c r="AH63" s="93"/>
      <c r="AI63" s="92" t="str">
        <f t="shared" si="19"/>
        <v/>
      </c>
      <c r="AJ63" s="107" t="str">
        <f>IFERROR(AVERAGEIF(AJ57:AJ62,"&gt;0"),"")</f>
        <v/>
      </c>
      <c r="AK63" s="108" t="str">
        <f>IFERROR(AVERAGEIF(AK57:AK62,"&gt;0"),"")</f>
        <v/>
      </c>
      <c r="AL63" s="108" t="str">
        <f>IFERROR(AVERAGEIF(AL57:AL62,"&gt;0"),"")</f>
        <v/>
      </c>
      <c r="AM63" s="109" t="str">
        <f>IFERROR(AVERAGEIF(AM57:AM62,"&gt;0"),"")</f>
        <v/>
      </c>
      <c r="AN63" s="90" t="str">
        <f>IFERROR(AVERAGEIF(AN57:AN62,"&gt;0"),"")</f>
        <v/>
      </c>
      <c r="AS63" s="119"/>
      <c r="AT63" s="119"/>
    </row>
    <row r="64" spans="1:46" ht="27" customHeight="1" x14ac:dyDescent="0.25">
      <c r="A64" s="118"/>
      <c r="C64" s="602"/>
      <c r="D64" s="115"/>
      <c r="E64" s="644" t="s">
        <v>283</v>
      </c>
      <c r="F64" s="644"/>
      <c r="G64" s="644"/>
      <c r="H64" s="644"/>
      <c r="I64" s="644"/>
      <c r="J64" s="644"/>
      <c r="K64" s="644"/>
      <c r="L64" s="644"/>
      <c r="M64" s="644"/>
      <c r="N64" s="644"/>
      <c r="O64" s="644"/>
      <c r="P64" s="644"/>
      <c r="Q64" s="644"/>
      <c r="R64" s="644"/>
      <c r="S64" s="644"/>
      <c r="T64" s="644"/>
      <c r="U64" s="644"/>
      <c r="AS64" s="119"/>
      <c r="AT64" s="119"/>
    </row>
    <row r="65" spans="1:46" ht="33.75" customHeight="1" x14ac:dyDescent="0.25">
      <c r="A65" s="118"/>
      <c r="C65" s="602"/>
      <c r="D65" s="115"/>
      <c r="E65" s="644"/>
      <c r="F65" s="644"/>
      <c r="G65" s="644"/>
      <c r="H65" s="644"/>
      <c r="I65" s="644"/>
      <c r="J65" s="644"/>
      <c r="K65" s="644"/>
      <c r="L65" s="644"/>
      <c r="M65" s="644"/>
      <c r="N65" s="644"/>
      <c r="O65" s="644"/>
      <c r="P65" s="644"/>
      <c r="Q65" s="644"/>
      <c r="R65" s="644"/>
      <c r="S65" s="644"/>
      <c r="T65" s="644"/>
      <c r="U65" s="644"/>
      <c r="AS65" s="119"/>
      <c r="AT65" s="119"/>
    </row>
    <row r="66" spans="1:46" ht="20.25" customHeight="1" x14ac:dyDescent="0.25">
      <c r="A66" s="118"/>
      <c r="C66" s="602"/>
      <c r="D66" s="115"/>
      <c r="E66" s="273"/>
      <c r="F66" s="273"/>
      <c r="G66" s="273"/>
      <c r="H66" s="273"/>
      <c r="I66" s="273"/>
      <c r="J66" s="273"/>
      <c r="K66" s="273"/>
      <c r="L66" s="273"/>
      <c r="M66" s="209"/>
      <c r="N66" s="209"/>
      <c r="O66" s="209"/>
      <c r="P66" s="209"/>
      <c r="Q66" s="209"/>
      <c r="R66" s="209"/>
      <c r="S66" s="209"/>
      <c r="T66" s="209"/>
      <c r="U66" s="209"/>
      <c r="AS66" s="119"/>
      <c r="AT66" s="119"/>
    </row>
    <row r="67" spans="1:46" x14ac:dyDescent="0.25">
      <c r="A67" s="118"/>
      <c r="C67" s="602"/>
      <c r="D67" s="115"/>
      <c r="E67" s="600" t="s">
        <v>284</v>
      </c>
      <c r="F67" s="600"/>
      <c r="G67" s="600"/>
      <c r="H67" s="600"/>
      <c r="I67" s="600"/>
      <c r="J67" s="600"/>
      <c r="K67" s="600"/>
      <c r="L67" s="212"/>
      <c r="M67" s="209"/>
      <c r="N67" s="209"/>
      <c r="O67" s="209"/>
      <c r="P67" s="209"/>
      <c r="Q67" s="209"/>
      <c r="R67" s="209"/>
      <c r="S67" s="209"/>
      <c r="T67" s="209"/>
      <c r="U67" s="209"/>
      <c r="AS67" s="119"/>
      <c r="AT67" s="119"/>
    </row>
    <row r="68" spans="1:46" ht="16.5" thickBot="1" x14ac:dyDescent="0.3">
      <c r="A68" s="118"/>
      <c r="C68" s="602"/>
      <c r="D68" s="115"/>
      <c r="E68" s="232"/>
      <c r="F68" s="232"/>
      <c r="G68" s="232"/>
      <c r="H68" s="232"/>
      <c r="I68" s="232"/>
      <c r="J68" s="232"/>
      <c r="K68" s="232"/>
      <c r="L68" s="209"/>
      <c r="M68" s="209"/>
      <c r="N68" s="209"/>
      <c r="O68" s="209"/>
      <c r="P68" s="209"/>
      <c r="Q68" s="209"/>
      <c r="R68" s="209"/>
      <c r="S68" s="209"/>
      <c r="T68" s="209"/>
      <c r="U68" s="209"/>
      <c r="AS68" s="119"/>
      <c r="AT68" s="119"/>
    </row>
    <row r="69" spans="1:46" ht="16.5" thickBot="1" x14ac:dyDescent="0.3">
      <c r="A69" s="118"/>
      <c r="C69" s="602"/>
      <c r="D69" s="115"/>
      <c r="E69" s="274" t="s">
        <v>285</v>
      </c>
      <c r="F69" s="275" t="s">
        <v>286</v>
      </c>
      <c r="G69" s="276" t="s">
        <v>287</v>
      </c>
      <c r="H69" s="276" t="s">
        <v>288</v>
      </c>
      <c r="I69" s="277" t="s">
        <v>289</v>
      </c>
      <c r="J69" s="209"/>
      <c r="K69" s="209"/>
      <c r="L69" s="209"/>
      <c r="M69" s="209"/>
      <c r="N69" s="209"/>
      <c r="O69" s="209"/>
      <c r="P69" s="209"/>
      <c r="Q69" s="209"/>
      <c r="R69" s="209"/>
      <c r="S69" s="209"/>
      <c r="T69" s="209"/>
      <c r="U69" s="209"/>
      <c r="AS69" s="119"/>
      <c r="AT69" s="119"/>
    </row>
    <row r="70" spans="1:46" x14ac:dyDescent="0.25">
      <c r="A70" s="118"/>
      <c r="C70" s="602"/>
      <c r="D70" s="115"/>
      <c r="E70" s="278">
        <f>IF(ISBLANK(E57),"",E57)</f>
        <v>0</v>
      </c>
      <c r="F70" s="279" t="str">
        <f>IFERROR(AJ57/AJ44,"")</f>
        <v/>
      </c>
      <c r="G70" s="280" t="str">
        <f t="shared" ref="G70:I74" si="20">IFERROR(AK57/AK44,"")</f>
        <v/>
      </c>
      <c r="H70" s="280" t="str">
        <f t="shared" si="20"/>
        <v/>
      </c>
      <c r="I70" s="281" t="str">
        <f>IFERROR(AM57/AM44,"")</f>
        <v/>
      </c>
      <c r="J70" s="209" t="str">
        <f>IFERROR(IF((AN57/AN44)&gt;V90%,100%,(AN57/AN44)),"")</f>
        <v/>
      </c>
      <c r="K70" s="209"/>
      <c r="L70" s="209"/>
      <c r="M70" s="209"/>
      <c r="N70" s="209"/>
      <c r="O70" s="209"/>
      <c r="P70" s="209"/>
      <c r="Q70" s="209"/>
      <c r="R70" s="209"/>
      <c r="S70" s="209"/>
      <c r="T70" s="209"/>
      <c r="U70" s="209"/>
      <c r="AS70" s="119"/>
      <c r="AT70" s="119"/>
    </row>
    <row r="71" spans="1:46" x14ac:dyDescent="0.25">
      <c r="A71" s="118"/>
      <c r="C71" s="602"/>
      <c r="D71" s="115"/>
      <c r="E71" s="278">
        <f t="shared" ref="E71:E75" si="21">IF(ISBLANK(E58),"",E58)</f>
        <v>0</v>
      </c>
      <c r="F71" s="279" t="str">
        <f t="shared" ref="F71:F74" si="22">IFERROR(AJ58/AJ45,"")</f>
        <v/>
      </c>
      <c r="G71" s="280" t="str">
        <f t="shared" si="20"/>
        <v/>
      </c>
      <c r="H71" s="280" t="str">
        <f t="shared" si="20"/>
        <v/>
      </c>
      <c r="I71" s="281" t="str">
        <f t="shared" si="20"/>
        <v/>
      </c>
      <c r="J71" s="209" t="str">
        <f>IFERROR(IF((AN58/AN45)&gt;100%,100%,(AN58/AN45)),"")</f>
        <v/>
      </c>
      <c r="K71" s="209"/>
      <c r="L71" s="209"/>
      <c r="M71" s="209"/>
      <c r="N71" s="209"/>
      <c r="O71" s="209"/>
      <c r="P71" s="209"/>
      <c r="Q71" s="209"/>
      <c r="R71" s="209"/>
      <c r="S71" s="209"/>
      <c r="T71" s="209"/>
      <c r="U71" s="209"/>
      <c r="AS71" s="119"/>
      <c r="AT71" s="119"/>
    </row>
    <row r="72" spans="1:46" x14ac:dyDescent="0.25">
      <c r="A72" s="118"/>
      <c r="C72" s="602"/>
      <c r="D72" s="115"/>
      <c r="E72" s="278">
        <f t="shared" si="21"/>
        <v>0</v>
      </c>
      <c r="F72" s="279" t="str">
        <f t="shared" si="22"/>
        <v/>
      </c>
      <c r="G72" s="280" t="str">
        <f t="shared" si="20"/>
        <v/>
      </c>
      <c r="H72" s="280" t="str">
        <f t="shared" si="20"/>
        <v/>
      </c>
      <c r="I72" s="281" t="str">
        <f t="shared" si="20"/>
        <v/>
      </c>
      <c r="J72" s="209" t="str">
        <f>IFERROR(IF((AN59/AN46)&gt;100%,100%,(AN59/AN46)),"")</f>
        <v/>
      </c>
      <c r="K72" s="209"/>
      <c r="L72" s="209"/>
      <c r="M72" s="209"/>
      <c r="N72" s="209"/>
      <c r="O72" s="209"/>
      <c r="P72" s="209"/>
      <c r="Q72" s="209"/>
      <c r="R72" s="209"/>
      <c r="S72" s="209"/>
      <c r="T72" s="209"/>
      <c r="U72" s="209"/>
      <c r="AS72" s="119"/>
      <c r="AT72" s="119"/>
    </row>
    <row r="73" spans="1:46" x14ac:dyDescent="0.25">
      <c r="A73" s="118"/>
      <c r="C73" s="602"/>
      <c r="D73" s="115"/>
      <c r="E73" s="278">
        <f t="shared" si="21"/>
        <v>0</v>
      </c>
      <c r="F73" s="279" t="str">
        <f t="shared" si="22"/>
        <v/>
      </c>
      <c r="G73" s="280" t="str">
        <f t="shared" si="20"/>
        <v/>
      </c>
      <c r="H73" s="280" t="str">
        <f t="shared" si="20"/>
        <v/>
      </c>
      <c r="I73" s="281" t="str">
        <f t="shared" si="20"/>
        <v/>
      </c>
      <c r="J73" s="209" t="str">
        <f>IFERROR(IF((AN60/AN47)&gt;100%,100%,(AN60/AN47)),"")</f>
        <v/>
      </c>
      <c r="K73" s="209"/>
      <c r="L73" s="209"/>
      <c r="M73" s="209"/>
      <c r="N73" s="209"/>
      <c r="O73" s="209"/>
      <c r="P73" s="209"/>
      <c r="Q73" s="209"/>
      <c r="R73" s="209"/>
      <c r="S73" s="209"/>
      <c r="T73" s="209"/>
      <c r="U73" s="209"/>
      <c r="AS73" s="119"/>
      <c r="AT73" s="119"/>
    </row>
    <row r="74" spans="1:46" x14ac:dyDescent="0.25">
      <c r="A74" s="118"/>
      <c r="C74" s="602"/>
      <c r="D74" s="115"/>
      <c r="E74" s="278">
        <f t="shared" si="21"/>
        <v>0</v>
      </c>
      <c r="F74" s="279" t="str">
        <f t="shared" si="22"/>
        <v/>
      </c>
      <c r="G74" s="280" t="str">
        <f t="shared" si="20"/>
        <v/>
      </c>
      <c r="H74" s="280" t="str">
        <f t="shared" si="20"/>
        <v/>
      </c>
      <c r="I74" s="281" t="str">
        <f t="shared" si="20"/>
        <v/>
      </c>
      <c r="J74" s="209" t="str">
        <f>IFERROR(IF((AN61/AN48)&gt;100%,100%,(AN61/AN48)),"")</f>
        <v/>
      </c>
      <c r="K74" s="209"/>
      <c r="L74" s="209"/>
      <c r="M74" s="209"/>
      <c r="N74" s="209"/>
      <c r="O74" s="209"/>
      <c r="P74" s="209"/>
      <c r="Q74" s="209"/>
      <c r="R74" s="209"/>
      <c r="S74" s="209"/>
      <c r="T74" s="209"/>
      <c r="U74" s="209"/>
      <c r="AS74" s="119"/>
      <c r="AT74" s="119"/>
    </row>
    <row r="75" spans="1:46" ht="16.5" thickBot="1" x14ac:dyDescent="0.3">
      <c r="A75" s="118"/>
      <c r="C75" s="602"/>
      <c r="D75" s="115"/>
      <c r="E75" s="278">
        <f t="shared" si="21"/>
        <v>0</v>
      </c>
      <c r="F75" s="282" t="str">
        <f>IFERROR(AJ62/AJ49,"")</f>
        <v/>
      </c>
      <c r="G75" s="283" t="str">
        <f t="shared" ref="G75:I75" si="23">IFERROR(AK62/AK49,"")</f>
        <v/>
      </c>
      <c r="H75" s="283" t="str">
        <f t="shared" si="23"/>
        <v/>
      </c>
      <c r="I75" s="284" t="str">
        <f t="shared" si="23"/>
        <v/>
      </c>
      <c r="J75" s="209" t="str">
        <f>IFERROR(IF((AN62/AN49)&gt;100%,100%,(AN62/AN49)),"")</f>
        <v/>
      </c>
      <c r="K75" s="209"/>
      <c r="L75" s="209"/>
      <c r="M75" s="209"/>
      <c r="N75" s="209"/>
      <c r="O75" s="209"/>
      <c r="P75" s="209"/>
      <c r="Q75" s="209"/>
      <c r="R75" s="209"/>
      <c r="S75" s="209"/>
      <c r="T75" s="209"/>
      <c r="U75" s="209"/>
      <c r="AS75" s="119"/>
      <c r="AT75" s="119"/>
    </row>
    <row r="76" spans="1:46" ht="16.5" customHeight="1" thickBot="1" x14ac:dyDescent="0.3">
      <c r="A76" s="118"/>
      <c r="C76" s="602"/>
      <c r="D76" s="115"/>
      <c r="E76" s="258" t="s">
        <v>290</v>
      </c>
      <c r="F76" s="285" t="str">
        <f>IFERROR(AJ63/AJ50,"")</f>
        <v/>
      </c>
      <c r="G76" s="286" t="str">
        <f t="shared" ref="G76:I76" si="24">IFERROR(AK63/AK50,"")</f>
        <v/>
      </c>
      <c r="H76" s="286" t="str">
        <f t="shared" si="24"/>
        <v/>
      </c>
      <c r="I76" s="287" t="str">
        <f t="shared" si="24"/>
        <v/>
      </c>
      <c r="J76" s="209" t="str">
        <f>IFERROR((AVERAGE(J70:J75)),"")</f>
        <v/>
      </c>
      <c r="K76" s="209"/>
      <c r="L76" s="209"/>
      <c r="M76" s="209"/>
      <c r="N76" s="209"/>
      <c r="O76" s="209"/>
      <c r="P76" s="209"/>
      <c r="Q76" s="209"/>
      <c r="R76" s="209"/>
      <c r="S76" s="209"/>
      <c r="T76" s="209"/>
      <c r="U76" s="209"/>
      <c r="AS76" s="119"/>
      <c r="AT76" s="119"/>
    </row>
    <row r="77" spans="1:46" ht="16.5" customHeight="1" x14ac:dyDescent="0.25">
      <c r="A77" s="118"/>
      <c r="C77" s="602"/>
      <c r="D77" s="115"/>
      <c r="E77" s="207"/>
      <c r="F77" s="208"/>
      <c r="G77" s="208"/>
      <c r="H77" s="208"/>
      <c r="I77" s="208"/>
      <c r="K77" s="208"/>
      <c r="AS77" s="119"/>
      <c r="AT77" s="119"/>
    </row>
    <row r="78" spans="1:46" ht="16.5" customHeight="1" x14ac:dyDescent="0.25">
      <c r="A78" s="118"/>
      <c r="C78" s="602"/>
      <c r="D78" s="115"/>
      <c r="E78" s="207"/>
      <c r="F78" s="208"/>
      <c r="G78" s="208"/>
      <c r="H78" s="208"/>
      <c r="I78" s="208"/>
      <c r="J78" s="208"/>
      <c r="K78" s="208"/>
      <c r="AS78" s="119"/>
      <c r="AT78" s="119"/>
    </row>
    <row r="79" spans="1:46" ht="16.5" customHeight="1" x14ac:dyDescent="0.25">
      <c r="A79" s="118"/>
      <c r="C79" s="602"/>
      <c r="D79" s="115"/>
      <c r="E79" s="614"/>
      <c r="F79" s="614"/>
      <c r="G79" s="614"/>
      <c r="H79" s="614"/>
      <c r="I79" s="614"/>
      <c r="J79" s="614"/>
      <c r="K79" s="614"/>
      <c r="L79" s="614"/>
      <c r="M79" s="614"/>
      <c r="N79" s="151"/>
      <c r="O79" s="152"/>
      <c r="P79" s="153"/>
      <c r="Q79" s="153"/>
      <c r="AS79" s="119"/>
      <c r="AT79" s="119"/>
    </row>
    <row r="80" spans="1:46" ht="18" customHeight="1" x14ac:dyDescent="0.25">
      <c r="A80" s="118"/>
      <c r="C80" s="603"/>
      <c r="D80" s="134"/>
      <c r="E80" s="154"/>
      <c r="F80" s="154"/>
      <c r="G80" s="154"/>
      <c r="H80" s="154"/>
      <c r="I80" s="154"/>
      <c r="J80" s="154"/>
      <c r="K80" s="154"/>
      <c r="L80" s="154"/>
      <c r="M80" s="154"/>
      <c r="N80" s="154"/>
      <c r="O80" s="154"/>
      <c r="P80" s="154"/>
      <c r="Q80" s="154"/>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55"/>
      <c r="AT80" s="119"/>
    </row>
    <row r="81" spans="1:46" ht="16.5" thickBot="1" x14ac:dyDescent="0.3">
      <c r="A81" s="156"/>
      <c r="B81" s="147"/>
      <c r="C81" s="147"/>
      <c r="D81" s="15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55"/>
    </row>
    <row r="82" spans="1:46" ht="16.5" thickBot="1" x14ac:dyDescent="0.3">
      <c r="A82" s="118"/>
    </row>
    <row r="83" spans="1:46" s="165" customFormat="1" ht="17.25" thickBot="1" x14ac:dyDescent="0.35">
      <c r="A83" s="158"/>
      <c r="B83" s="159"/>
      <c r="C83" s="160"/>
      <c r="D83" s="161"/>
      <c r="E83" s="161"/>
      <c r="F83" s="161"/>
      <c r="G83" s="161"/>
      <c r="H83" s="161"/>
      <c r="I83" s="161"/>
      <c r="J83" s="161"/>
      <c r="K83" s="161"/>
      <c r="L83" s="161"/>
      <c r="M83" s="161"/>
      <c r="N83" s="161"/>
      <c r="O83" s="161"/>
      <c r="P83" s="161"/>
      <c r="Q83" s="162"/>
      <c r="R83" s="162"/>
      <c r="S83" s="163"/>
      <c r="T83" s="162"/>
      <c r="U83" s="162"/>
      <c r="V83" s="162"/>
      <c r="W83" s="162"/>
      <c r="X83" s="162"/>
      <c r="Y83" s="162"/>
      <c r="Z83" s="164"/>
    </row>
    <row r="84" spans="1:46" s="165" customFormat="1" ht="17.25" thickBot="1" x14ac:dyDescent="0.35">
      <c r="A84" s="166"/>
      <c r="B84" s="634" t="s">
        <v>291</v>
      </c>
      <c r="C84" s="635"/>
      <c r="D84" s="635"/>
      <c r="E84" s="635"/>
      <c r="F84" s="635"/>
      <c r="G84" s="635"/>
      <c r="H84" s="635"/>
      <c r="I84" s="635"/>
      <c r="J84" s="635"/>
      <c r="K84" s="635"/>
      <c r="L84" s="635"/>
      <c r="M84" s="635"/>
      <c r="N84" s="635"/>
      <c r="O84" s="635"/>
      <c r="P84" s="635"/>
      <c r="Q84" s="635"/>
      <c r="R84" s="635"/>
      <c r="S84" s="636"/>
      <c r="T84" s="167"/>
      <c r="U84" s="167"/>
      <c r="V84" s="167"/>
      <c r="W84" s="167"/>
      <c r="X84" s="168"/>
      <c r="Y84" s="169"/>
      <c r="Z84" s="170"/>
    </row>
    <row r="85" spans="1:46" s="165" customFormat="1" ht="16.5" x14ac:dyDescent="0.3">
      <c r="A85" s="166"/>
      <c r="B85" s="619">
        <v>1</v>
      </c>
      <c r="C85" s="622" t="s">
        <v>162</v>
      </c>
      <c r="D85" s="623"/>
      <c r="E85" s="624"/>
      <c r="F85" s="625"/>
      <c r="G85" s="626"/>
      <c r="H85" s="626"/>
      <c r="I85" s="626"/>
      <c r="J85" s="626"/>
      <c r="K85" s="626"/>
      <c r="L85" s="626"/>
      <c r="M85" s="626"/>
      <c r="N85" s="626"/>
      <c r="O85" s="626"/>
      <c r="P85" s="626"/>
      <c r="Q85" s="626"/>
      <c r="R85" s="626"/>
      <c r="S85" s="627"/>
      <c r="T85" s="89"/>
      <c r="U85" s="89"/>
      <c r="V85" s="89"/>
      <c r="W85" s="89"/>
      <c r="X85" s="168"/>
      <c r="Y85" s="169"/>
      <c r="Z85" s="170"/>
    </row>
    <row r="86" spans="1:46" s="165" customFormat="1" ht="16.5" x14ac:dyDescent="0.3">
      <c r="A86" s="166"/>
      <c r="B86" s="620"/>
      <c r="C86" s="628" t="s">
        <v>1</v>
      </c>
      <c r="D86" s="629"/>
      <c r="E86" s="630"/>
      <c r="F86" s="631"/>
      <c r="G86" s="632"/>
      <c r="H86" s="632"/>
      <c r="I86" s="632"/>
      <c r="J86" s="632"/>
      <c r="K86" s="632"/>
      <c r="L86" s="632"/>
      <c r="M86" s="632"/>
      <c r="N86" s="632"/>
      <c r="O86" s="632"/>
      <c r="P86" s="632"/>
      <c r="Q86" s="632"/>
      <c r="R86" s="632"/>
      <c r="S86" s="633"/>
      <c r="T86" s="89"/>
      <c r="U86" s="89"/>
      <c r="V86" s="89"/>
      <c r="W86" s="89"/>
      <c r="X86" s="168"/>
      <c r="Y86" s="169"/>
      <c r="Z86" s="170"/>
    </row>
    <row r="87" spans="1:46" s="165" customFormat="1" ht="16.5" x14ac:dyDescent="0.3">
      <c r="A87" s="166"/>
      <c r="B87" s="620"/>
      <c r="C87" s="628" t="s">
        <v>292</v>
      </c>
      <c r="D87" s="629"/>
      <c r="E87" s="630"/>
      <c r="F87" s="631"/>
      <c r="G87" s="632"/>
      <c r="H87" s="632"/>
      <c r="I87" s="632"/>
      <c r="J87" s="632"/>
      <c r="K87" s="632"/>
      <c r="L87" s="632"/>
      <c r="M87" s="632"/>
      <c r="N87" s="632"/>
      <c r="O87" s="632"/>
      <c r="P87" s="632"/>
      <c r="Q87" s="632"/>
      <c r="R87" s="632"/>
      <c r="S87" s="633"/>
      <c r="T87" s="89"/>
      <c r="U87" s="89"/>
      <c r="V87" s="89"/>
      <c r="W87" s="89"/>
      <c r="X87" s="168"/>
      <c r="Y87" s="169"/>
      <c r="Z87" s="170"/>
    </row>
    <row r="88" spans="1:46" s="165" customFormat="1" ht="16.5" x14ac:dyDescent="0.3">
      <c r="A88" s="166"/>
      <c r="B88" s="620"/>
      <c r="C88" s="628" t="s">
        <v>160</v>
      </c>
      <c r="D88" s="629"/>
      <c r="E88" s="630"/>
      <c r="F88" s="631"/>
      <c r="G88" s="632"/>
      <c r="H88" s="632"/>
      <c r="I88" s="632"/>
      <c r="J88" s="632"/>
      <c r="K88" s="632"/>
      <c r="L88" s="632"/>
      <c r="M88" s="632"/>
      <c r="N88" s="632"/>
      <c r="O88" s="632"/>
      <c r="P88" s="632"/>
      <c r="Q88" s="632"/>
      <c r="R88" s="632"/>
      <c r="S88" s="633"/>
      <c r="T88" s="89"/>
      <c r="U88" s="89"/>
      <c r="V88" s="89"/>
      <c r="W88" s="89"/>
      <c r="X88" s="168"/>
      <c r="Y88" s="169"/>
      <c r="Z88" s="170"/>
    </row>
    <row r="89" spans="1:46" s="165" customFormat="1" ht="16.5" x14ac:dyDescent="0.3">
      <c r="A89" s="166"/>
      <c r="B89" s="620"/>
      <c r="C89" s="628" t="s">
        <v>293</v>
      </c>
      <c r="D89" s="629"/>
      <c r="E89" s="630"/>
      <c r="F89" s="631"/>
      <c r="G89" s="632"/>
      <c r="H89" s="632"/>
      <c r="I89" s="632"/>
      <c r="J89" s="632"/>
      <c r="K89" s="632"/>
      <c r="L89" s="632"/>
      <c r="M89" s="632"/>
      <c r="N89" s="632"/>
      <c r="O89" s="632"/>
      <c r="P89" s="632"/>
      <c r="Q89" s="632"/>
      <c r="R89" s="632"/>
      <c r="S89" s="633"/>
      <c r="T89" s="89"/>
      <c r="U89" s="89"/>
      <c r="V89" s="89"/>
      <c r="W89" s="89"/>
      <c r="X89" s="168"/>
      <c r="Y89" s="169"/>
      <c r="Z89" s="170"/>
    </row>
    <row r="90" spans="1:46" s="165" customFormat="1" ht="16.5" x14ac:dyDescent="0.3">
      <c r="A90" s="166"/>
      <c r="B90" s="620"/>
      <c r="C90" s="628" t="s">
        <v>163</v>
      </c>
      <c r="D90" s="629"/>
      <c r="E90" s="630"/>
      <c r="F90" s="631"/>
      <c r="G90" s="632"/>
      <c r="H90" s="632"/>
      <c r="I90" s="632"/>
      <c r="J90" s="632"/>
      <c r="K90" s="632"/>
      <c r="L90" s="632"/>
      <c r="M90" s="632"/>
      <c r="N90" s="632"/>
      <c r="O90" s="632"/>
      <c r="P90" s="632"/>
      <c r="Q90" s="632"/>
      <c r="R90" s="632"/>
      <c r="S90" s="633"/>
      <c r="T90" s="89"/>
      <c r="U90" s="89"/>
      <c r="V90" s="89"/>
      <c r="W90" s="89"/>
      <c r="X90" s="168"/>
      <c r="Y90" s="169"/>
      <c r="Z90" s="170"/>
    </row>
    <row r="91" spans="1:46" s="165" customFormat="1" ht="17.25" thickBot="1" x14ac:dyDescent="0.35">
      <c r="A91" s="166"/>
      <c r="B91" s="621"/>
      <c r="C91" s="637" t="s">
        <v>294</v>
      </c>
      <c r="D91" s="638"/>
      <c r="E91" s="639"/>
      <c r="F91" s="640"/>
      <c r="G91" s="641"/>
      <c r="H91" s="641"/>
      <c r="I91" s="641"/>
      <c r="J91" s="641"/>
      <c r="K91" s="641"/>
      <c r="L91" s="641"/>
      <c r="M91" s="641"/>
      <c r="N91" s="641"/>
      <c r="O91" s="641"/>
      <c r="P91" s="641"/>
      <c r="Q91" s="641"/>
      <c r="R91" s="641"/>
      <c r="S91" s="642"/>
      <c r="T91" s="89"/>
      <c r="U91" s="89"/>
      <c r="V91" s="89"/>
      <c r="W91" s="89"/>
      <c r="X91" s="168"/>
      <c r="Y91" s="169"/>
      <c r="Z91" s="170"/>
    </row>
    <row r="92" spans="1:46" s="165" customFormat="1" ht="17.25" thickBot="1" x14ac:dyDescent="0.35">
      <c r="A92" s="171"/>
      <c r="B92" s="172"/>
      <c r="C92" s="173"/>
      <c r="D92" s="174"/>
      <c r="E92" s="174"/>
      <c r="F92" s="175"/>
      <c r="G92" s="175"/>
      <c r="H92" s="175"/>
      <c r="I92" s="175"/>
      <c r="J92" s="175"/>
      <c r="K92" s="175"/>
      <c r="L92" s="175"/>
      <c r="M92" s="175"/>
      <c r="N92" s="175"/>
      <c r="O92" s="175"/>
      <c r="P92" s="175"/>
      <c r="Q92" s="176"/>
      <c r="R92" s="176"/>
      <c r="S92" s="163"/>
      <c r="T92" s="176"/>
      <c r="U92" s="176"/>
      <c r="V92" s="176"/>
      <c r="W92" s="176"/>
      <c r="X92" s="176"/>
      <c r="Y92" s="176"/>
      <c r="Z92" s="177"/>
    </row>
  </sheetData>
  <sheetProtection insertRows="0"/>
  <mergeCells count="208">
    <mergeCell ref="AJ55:AM55"/>
    <mergeCell ref="AN55:AN56"/>
    <mergeCell ref="E64:U65"/>
    <mergeCell ref="H49:I49"/>
    <mergeCell ref="J49:K49"/>
    <mergeCell ref="L49:M49"/>
    <mergeCell ref="E67:K67"/>
    <mergeCell ref="Z50:AA50"/>
    <mergeCell ref="AC50:AD50"/>
    <mergeCell ref="AE50:AF50"/>
    <mergeCell ref="V50:W50"/>
    <mergeCell ref="X50:Y50"/>
    <mergeCell ref="V55:AB55"/>
    <mergeCell ref="L50:M50"/>
    <mergeCell ref="Z49:AA49"/>
    <mergeCell ref="AC55:AI55"/>
    <mergeCell ref="AC49:AD49"/>
    <mergeCell ref="S50:T50"/>
    <mergeCell ref="AG49:AH49"/>
    <mergeCell ref="V49:W49"/>
    <mergeCell ref="X49:Y49"/>
    <mergeCell ref="AE49:AF49"/>
    <mergeCell ref="AG50:AH50"/>
    <mergeCell ref="E51:U51"/>
    <mergeCell ref="V48:W48"/>
    <mergeCell ref="X48:Y48"/>
    <mergeCell ref="AE47:AF47"/>
    <mergeCell ref="AG47:AH47"/>
    <mergeCell ref="AC48:AD48"/>
    <mergeCell ref="AE48:AF48"/>
    <mergeCell ref="AG48:AH48"/>
    <mergeCell ref="AC47:AD47"/>
    <mergeCell ref="Z48:AA48"/>
    <mergeCell ref="O42:U42"/>
    <mergeCell ref="H43:I43"/>
    <mergeCell ref="J43:K43"/>
    <mergeCell ref="L43:M43"/>
    <mergeCell ref="O43:P43"/>
    <mergeCell ref="Q43:R43"/>
    <mergeCell ref="H45:I45"/>
    <mergeCell ref="J45:K45"/>
    <mergeCell ref="L45:M45"/>
    <mergeCell ref="O45:P45"/>
    <mergeCell ref="Q45:R45"/>
    <mergeCell ref="S45:T45"/>
    <mergeCell ref="O50:P50"/>
    <mergeCell ref="Q50:R50"/>
    <mergeCell ref="O49:P49"/>
    <mergeCell ref="Q49:R49"/>
    <mergeCell ref="S49:T49"/>
    <mergeCell ref="B85:B91"/>
    <mergeCell ref="C85:E85"/>
    <mergeCell ref="F85:S85"/>
    <mergeCell ref="C86:E86"/>
    <mergeCell ref="F86:S86"/>
    <mergeCell ref="C87:E87"/>
    <mergeCell ref="F87:S87"/>
    <mergeCell ref="B84:S84"/>
    <mergeCell ref="C88:E88"/>
    <mergeCell ref="F88:S88"/>
    <mergeCell ref="C89:E89"/>
    <mergeCell ref="F89:S89"/>
    <mergeCell ref="C90:E90"/>
    <mergeCell ref="F90:S90"/>
    <mergeCell ref="C91:E91"/>
    <mergeCell ref="F91:S91"/>
    <mergeCell ref="G41:G43"/>
    <mergeCell ref="E41:E43"/>
    <mergeCell ref="E40:K40"/>
    <mergeCell ref="E53:K53"/>
    <mergeCell ref="C21:C80"/>
    <mergeCell ref="E22:J22"/>
    <mergeCell ref="E23:F23"/>
    <mergeCell ref="E24:F24"/>
    <mergeCell ref="E25:F25"/>
    <mergeCell ref="E26:F26"/>
    <mergeCell ref="E27:G27"/>
    <mergeCell ref="E28:Q28"/>
    <mergeCell ref="E50:G50"/>
    <mergeCell ref="H55:N55"/>
    <mergeCell ref="O55:U55"/>
    <mergeCell ref="H48:I48"/>
    <mergeCell ref="Q47:R47"/>
    <mergeCell ref="E79:M79"/>
    <mergeCell ref="H47:I47"/>
    <mergeCell ref="J47:K47"/>
    <mergeCell ref="L47:M47"/>
    <mergeCell ref="O47:P47"/>
    <mergeCell ref="H50:I50"/>
    <mergeCell ref="J50:K50"/>
    <mergeCell ref="S46:T46"/>
    <mergeCell ref="AC44:AD44"/>
    <mergeCell ref="AE44:AF44"/>
    <mergeCell ref="AG44:AH44"/>
    <mergeCell ref="AC45:AD45"/>
    <mergeCell ref="D11:E11"/>
    <mergeCell ref="O31:P31"/>
    <mergeCell ref="O32:P32"/>
    <mergeCell ref="O33:P33"/>
    <mergeCell ref="O34:P34"/>
    <mergeCell ref="O35:P35"/>
    <mergeCell ref="O36:P36"/>
    <mergeCell ref="O37:P37"/>
    <mergeCell ref="E38:P38"/>
    <mergeCell ref="J30:K30"/>
    <mergeCell ref="L30:N30"/>
    <mergeCell ref="L31:N31"/>
    <mergeCell ref="L32:N32"/>
    <mergeCell ref="L33:N33"/>
    <mergeCell ref="L34:N34"/>
    <mergeCell ref="L35:N35"/>
    <mergeCell ref="L36:N36"/>
    <mergeCell ref="L37:N37"/>
    <mergeCell ref="J31:K31"/>
    <mergeCell ref="V43:W43"/>
    <mergeCell ref="X43:Y43"/>
    <mergeCell ref="Z43:AA43"/>
    <mergeCell ref="AJ42:AJ43"/>
    <mergeCell ref="AJ41:AN41"/>
    <mergeCell ref="V46:W46"/>
    <mergeCell ref="X46:Y46"/>
    <mergeCell ref="Z46:AA46"/>
    <mergeCell ref="AC41:AI41"/>
    <mergeCell ref="AC42:AI42"/>
    <mergeCell ref="AC43:AD43"/>
    <mergeCell ref="AE43:AF43"/>
    <mergeCell ref="AG43:AH43"/>
    <mergeCell ref="AK42:AK43"/>
    <mergeCell ref="V44:W44"/>
    <mergeCell ref="X44:Y44"/>
    <mergeCell ref="Z44:AA44"/>
    <mergeCell ref="AG46:AH46"/>
    <mergeCell ref="AE45:AF45"/>
    <mergeCell ref="AG45:AH45"/>
    <mergeCell ref="AC46:AD46"/>
    <mergeCell ref="AE46:AF46"/>
    <mergeCell ref="AR55:AR56"/>
    <mergeCell ref="O30:P30"/>
    <mergeCell ref="Q30:S30"/>
    <mergeCell ref="Q31:S31"/>
    <mergeCell ref="Q32:S32"/>
    <mergeCell ref="Q33:S33"/>
    <mergeCell ref="Q34:S34"/>
    <mergeCell ref="Q35:S35"/>
    <mergeCell ref="Q36:S36"/>
    <mergeCell ref="Q37:S37"/>
    <mergeCell ref="V47:W47"/>
    <mergeCell ref="X47:Y47"/>
    <mergeCell ref="Z47:AA47"/>
    <mergeCell ref="V45:W45"/>
    <mergeCell ref="V42:AB42"/>
    <mergeCell ref="O41:U41"/>
    <mergeCell ref="V41:AB41"/>
    <mergeCell ref="X45:Y45"/>
    <mergeCell ref="Z45:AA45"/>
    <mergeCell ref="AL42:AL43"/>
    <mergeCell ref="AM42:AM43"/>
    <mergeCell ref="AO55:AQ55"/>
    <mergeCell ref="AN42:AN43"/>
    <mergeCell ref="S43:T43"/>
    <mergeCell ref="F41:F43"/>
    <mergeCell ref="Q44:R44"/>
    <mergeCell ref="S44:T44"/>
    <mergeCell ref="H46:I46"/>
    <mergeCell ref="J46:K46"/>
    <mergeCell ref="E63:G63"/>
    <mergeCell ref="G55:G56"/>
    <mergeCell ref="F55:F56"/>
    <mergeCell ref="E55:E56"/>
    <mergeCell ref="O48:P48"/>
    <mergeCell ref="S48:T48"/>
    <mergeCell ref="Q48:R48"/>
    <mergeCell ref="L46:M46"/>
    <mergeCell ref="O46:P46"/>
    <mergeCell ref="Q46:R46"/>
    <mergeCell ref="H44:I44"/>
    <mergeCell ref="J44:K44"/>
    <mergeCell ref="L44:M44"/>
    <mergeCell ref="O44:P44"/>
    <mergeCell ref="H42:N42"/>
    <mergeCell ref="H41:N41"/>
    <mergeCell ref="S47:T47"/>
    <mergeCell ref="J48:K48"/>
    <mergeCell ref="L48:M48"/>
    <mergeCell ref="J34:K34"/>
    <mergeCell ref="J35:K35"/>
    <mergeCell ref="J36:K36"/>
    <mergeCell ref="J37:K37"/>
    <mergeCell ref="I12:J12"/>
    <mergeCell ref="I13:J13"/>
    <mergeCell ref="L12:M12"/>
    <mergeCell ref="L13:M13"/>
    <mergeCell ref="O12:P12"/>
    <mergeCell ref="O13:P13"/>
    <mergeCell ref="J32:K32"/>
    <mergeCell ref="J33:K33"/>
    <mergeCell ref="R12:S12"/>
    <mergeCell ref="R13:S13"/>
    <mergeCell ref="H15:S15"/>
    <mergeCell ref="H16:S16"/>
    <mergeCell ref="I14:J14"/>
    <mergeCell ref="L14:M14"/>
    <mergeCell ref="O14:P14"/>
    <mergeCell ref="R14:S14"/>
    <mergeCell ref="B1:AS1"/>
    <mergeCell ref="B2:AS2"/>
    <mergeCell ref="B3:AS3"/>
    <mergeCell ref="B4:AS4"/>
  </mergeCells>
  <phoneticPr fontId="6" type="noConversion"/>
  <conditionalFormatting sqref="H15">
    <cfRule type="expression" dxfId="6" priority="1">
      <formula>H14="SI SE REPORTA"</formula>
    </cfRule>
  </conditionalFormatting>
  <conditionalFormatting sqref="H44:H49 J44:J49 L44:L49 N44:O49 Q44:Q49 S44:S49 U44:V49 X44:X49 Z44:Z49 AB44:AC49 AE44:AE49 AG44:AG49 AI44:AI49">
    <cfRule type="cellIs" dxfId="5" priority="12" operator="between">
      <formula>1.01</formula>
      <formula>1000</formula>
    </cfRule>
  </conditionalFormatting>
  <conditionalFormatting sqref="H57:AI62">
    <cfRule type="cellIs" dxfId="4" priority="9" operator="between">
      <formula>1.01</formula>
      <formula>1000</formula>
    </cfRule>
  </conditionalFormatting>
  <conditionalFormatting sqref="AJ44:AN49">
    <cfRule type="cellIs" dxfId="3" priority="10" operator="equal">
      <formula>0</formula>
    </cfRule>
  </conditionalFormatting>
  <conditionalFormatting sqref="AJ57:AR62">
    <cfRule type="cellIs" dxfId="2" priority="2" operator="equal">
      <formula>0</formula>
    </cfRule>
  </conditionalFormatting>
  <conditionalFormatting sqref="AN44:AN49">
    <cfRule type="containsText" dxfId="1" priority="11" operator="containsText" text="ERROR">
      <formula>NOT(ISERROR(SEARCH("ERROR",AN44)))</formula>
    </cfRule>
  </conditionalFormatting>
  <conditionalFormatting sqref="AN57:AR62">
    <cfRule type="containsText" dxfId="0" priority="3" operator="containsText" text="ERROR">
      <formula>NOT(ISERROR(SEARCH("ERROR",AN57)))</formula>
    </cfRule>
  </conditionalFormatting>
  <dataValidations count="12">
    <dataValidation operator="greaterThanOrEqual" allowBlank="1" showErrorMessage="1" errorTitle="ERROR" error="Escriba un número igual o mayor que 0" promptTitle="ERROR" prompt="Escriba un número igual o mayor que 0" sqref="F70:I78 J70:J76 K77:K78" xr:uid="{C7AA95C5-2A99-4A8E-A9DD-1A09B5FDC8A0}"/>
    <dataValidation type="whole" operator="greaterThanOrEqual" allowBlank="1" showErrorMessage="1" errorTitle="ERROR" error="Escriba un número igual o mayor que 0" promptTitle="ERROR" prompt="Escriba un número igual o mayor que 0" sqref="F69:H69 G23:J26" xr:uid="{BD0F5CD8-BC4A-4543-B0EB-7ADA9A97A76F}">
      <formula1>0</formula1>
    </dataValidation>
    <dataValidation type="list" allowBlank="1" showInputMessage="1" showErrorMessage="1" sqref="I31:I37" xr:uid="{5C787FE4-00B8-4D11-9DBE-33DAA46CD011}">
      <formula1>"Formulación, Ajuste"</formula1>
    </dataValidation>
    <dataValidation type="custom" allowBlank="1" showInputMessage="1" showErrorMessage="1" error="No puede superar el valor asignado a la fase 21%" sqref="H44:N49" xr:uid="{253735C3-7C6E-4A96-AEBE-046A244B5EC5}">
      <formula1>SUM($H44:$N44)&lt;=$H$42</formula1>
    </dataValidation>
    <dataValidation type="custom" allowBlank="1" showInputMessage="1" showErrorMessage="1" error="La suma de la programación no puede ser superior a 43%" sqref="O44:U49 O57:U62" xr:uid="{A451E86C-D4C8-4B9E-9B01-2210ED044018}">
      <formula1>SUM($O44:$U44)&lt;=$O$42</formula1>
    </dataValidation>
    <dataValidation type="custom" allowBlank="1" showInputMessage="1" showErrorMessage="1" error="La suma de la programación no puede ser superior a 17" sqref="V44:AB49" xr:uid="{EAABECA0-A8F0-40F0-AE90-51E715DE76A4}">
      <formula1>SUM($V44:$AB44)&lt;=$V$42</formula1>
    </dataValidation>
    <dataValidation type="custom" allowBlank="1" showInputMessage="1" showErrorMessage="1" error="La suma de la programación no puede ser superior a 19%" sqref="AC44:AI49 AC57:AI62" xr:uid="{59E991C8-03BF-4169-80D8-5CB28080DFF3}">
      <formula1>SUM($AC44:$AI44)&lt;=$AC$42</formula1>
    </dataValidation>
    <dataValidation type="custom" allowBlank="1" showInputMessage="1" showErrorMessage="1" error="La suma de la programación no puede ser superior a 21%" sqref="H57:N62" xr:uid="{E365BFD1-985A-442D-BCC4-9F063E1ED49A}">
      <formula1>SUM($H57:$N57)&lt;=$H$42</formula1>
    </dataValidation>
    <dataValidation type="custom" allowBlank="1" showInputMessage="1" showErrorMessage="1" error="La suma de la programación no puede ser superior a 17%" sqref="V57:AB62" xr:uid="{9F9D78D3-3164-4EB6-8DC7-CB3BC256DD4B}">
      <formula1>SUM($V57:$AB57)&lt;=$V$42</formula1>
    </dataValidation>
    <dataValidation type="list" allowBlank="1" showInputMessage="1" showErrorMessage="1" sqref="J31:J37" xr:uid="{F3D9EB6B-1793-44AE-9156-E1CC3DC5324A}">
      <formula1>"Preparación o Aprestamiento, Caracterización y diagnóstico, Prospectiva y Zonificación, Formulación y adopción, Sin iniciar"</formula1>
    </dataValidation>
    <dataValidation type="list" allowBlank="1" showInputMessage="1" showErrorMessage="1" sqref="H13 K13 N13 Q13" xr:uid="{4AE66376-A928-45FF-8170-E02A12298D01}">
      <formula1>"SI APLICA, NO APLICA"</formula1>
    </dataValidation>
    <dataValidation type="list" allowBlank="1" showInputMessage="1" showErrorMessage="1" sqref="H14 K14 N14 Q14" xr:uid="{21708F5E-0E55-4FBD-8466-1FBDF6F6EEA4}">
      <formula1>"SI SE REPORTA, NO SE REPORTA"</formula1>
    </dataValidation>
  </dataValidations>
  <hyperlinks>
    <hyperlink ref="C9" location="'ANEXO 3'!A1" display="VOLVER AL INDICE" xr:uid="{F1D84478-FFB2-4054-A4B6-10B1997AEA5F}"/>
  </hyperlinks>
  <pageMargins left="0.25" right="0.25" top="0.75" bottom="0.75" header="0.3" footer="0.3"/>
  <pageSetup paperSize="178" orientation="landscape" horizontalDpi="1200" verticalDpi="1200" r:id="rId1"/>
  <ignoredErrors>
    <ignoredError sqref="E70:J76 E57:G63 H63:AJ63 F45:G49 H44:AN50 AJ57:AN57 AJ58:AN62 AO57 AQ57 AO58:AR62 AP57 AR57 F44 H13:S13 H15:S16 I14:S14"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6DC19-A056-4EC8-822A-39F0F5172AF4}">
  <dimension ref="A4:C8"/>
  <sheetViews>
    <sheetView workbookViewId="0"/>
  </sheetViews>
  <sheetFormatPr baseColWidth="10" defaultColWidth="11.42578125" defaultRowHeight="12.75" x14ac:dyDescent="0.2"/>
  <cols>
    <col min="1" max="1" width="36" customWidth="1"/>
    <col min="2" max="2" width="13.85546875" customWidth="1"/>
    <col min="3" max="3" width="14.85546875" customWidth="1"/>
  </cols>
  <sheetData>
    <row r="4" spans="1:3" ht="45" x14ac:dyDescent="0.2">
      <c r="A4" s="70" t="s">
        <v>295</v>
      </c>
      <c r="B4" s="71" t="s">
        <v>296</v>
      </c>
      <c r="C4" s="71" t="s">
        <v>297</v>
      </c>
    </row>
    <row r="5" spans="1:3" ht="14.25" x14ac:dyDescent="0.2">
      <c r="A5" s="72" t="s">
        <v>298</v>
      </c>
      <c r="B5" s="73">
        <v>0.21</v>
      </c>
      <c r="C5" s="73">
        <f>+B5</f>
        <v>0.21</v>
      </c>
    </row>
    <row r="6" spans="1:3" ht="14.25" x14ac:dyDescent="0.2">
      <c r="A6" s="72" t="s">
        <v>299</v>
      </c>
      <c r="B6" s="73">
        <v>0.43</v>
      </c>
      <c r="C6" s="73">
        <f>+C5+B6</f>
        <v>0.64</v>
      </c>
    </row>
    <row r="7" spans="1:3" ht="14.25" x14ac:dyDescent="0.2">
      <c r="A7" s="72" t="s">
        <v>300</v>
      </c>
      <c r="B7" s="73">
        <v>0.17</v>
      </c>
      <c r="C7" s="73">
        <f t="shared" ref="C7:C8" si="0">+C6+B7</f>
        <v>0.81</v>
      </c>
    </row>
    <row r="8" spans="1:3" ht="14.25" x14ac:dyDescent="0.2">
      <c r="A8" s="72" t="s">
        <v>301</v>
      </c>
      <c r="B8" s="73">
        <v>0.19</v>
      </c>
      <c r="C8" s="73">
        <f t="shared" si="0"/>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Listas</vt:lpstr>
      <vt:lpstr>Instructivo</vt:lpstr>
      <vt:lpstr>POMIUAC_ FORMU_HM</vt:lpstr>
      <vt:lpstr>POMIUAC_FORM_REPORTE</vt:lpstr>
      <vt:lpstr>Hoja2</vt:lpstr>
      <vt:lpstr>acumula</vt:lpstr>
      <vt:lpstr>cobertura</vt:lpstr>
      <vt:lpstr>Desagregaci</vt:lpstr>
      <vt:lpstr>enfoque</vt:lpstr>
      <vt:lpstr>fuente</vt:lpstr>
      <vt:lpstr>orienta</vt:lpstr>
      <vt:lpstr>periodicidad</vt:lpstr>
      <vt:lpstr>tipo</vt:lpstr>
      <vt:lpstr>tipounidad</vt:lpstr>
      <vt:lpstr>'POMIUAC_ FORMU_HM'!Títulos_a_imprimir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2026-06-04T21:49:07Z</dcterms:modified>
  <cp:category/>
  <cp:contentStatus/>
</cp:coreProperties>
</file>